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CEPCIONISTA" sheetId="1" state="visible" r:id="rId2"/>
    <sheet name="Áreas_internas" sheetId="2" state="hidden" r:id="rId3"/>
    <sheet name="Áreas_Externas" sheetId="3" state="hidden" r:id="rId4"/>
    <sheet name="QUADRO_RESUMO_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D9" authorId="0">
      <text>
        <r>
          <rPr>
            <sz val="11"/>
            <color rgb="FF000000"/>
            <rFont val="Arial1"/>
            <family val="0"/>
            <charset val="1"/>
          </rPr>
          <t xml:space="preserve">Inserir data da proposta.</t>
        </r>
      </text>
    </comment>
    <comment ref="D11" authorId="0">
      <text>
        <r>
          <rPr>
            <sz val="11"/>
            <color rgb="FF000000"/>
            <rFont val="Arial1"/>
            <family val="0"/>
            <charset val="1"/>
          </rPr>
          <t xml:space="preserve">CCT utilizada pela Administração para elaboração desta Planilha
Convenção Coletiva de Trabalho 2020/2020
Número de Registro no MTE: ES000634/2019
Data de Registro no MTE: 23/12/2019
Número da Solicitação: MR074340/2019
Número do Processo: 13040.101764/2019-13
Data do Protocolo: 23/12/2019</t>
        </r>
      </text>
    </comment>
    <comment ref="D22" authorId="0">
      <text>
        <r>
          <rPr>
            <sz val="11"/>
            <color rgb="FF000000"/>
            <rFont val="Arial1"/>
            <family val="0"/>
            <charset val="1"/>
          </rPr>
          <t xml:space="preserve">Inserir salário da Categoria.</t>
        </r>
      </text>
    </comment>
    <comment ref="F59" authorId="0">
      <text>
        <r>
          <rPr>
            <sz val="11"/>
            <color rgb="FF000000"/>
            <rFont val="Arial1"/>
            <family val="0"/>
            <charset val="1"/>
          </rPr>
          <t xml:space="preserve">Favor inserir o percentual.</t>
        </r>
      </text>
    </comment>
    <comment ref="F143" authorId="0">
      <text>
        <r>
          <rPr>
            <sz val="11"/>
            <color rgb="FF000000"/>
            <rFont val="Arial1"/>
            <family val="0"/>
            <charset val="1"/>
          </rPr>
          <t xml:space="preserve">Favor inserir o percentual.</t>
        </r>
      </text>
    </comment>
    <comment ref="F144" authorId="0">
      <text>
        <r>
          <rPr>
            <sz val="11"/>
            <color rgb="FF000000"/>
            <rFont val="Arial1"/>
            <family val="0"/>
            <charset val="1"/>
          </rPr>
          <t xml:space="preserve">Favor inserir o percentual.</t>
        </r>
      </text>
    </comment>
    <comment ref="F147" authorId="0">
      <text>
        <r>
          <rPr>
            <sz val="11"/>
            <color rgb="FF000000"/>
            <rFont val="Arial1"/>
            <family val="0"/>
            <charset val="1"/>
          </rPr>
          <t xml:space="preserve">Favor inserir o percentual.</t>
        </r>
      </text>
    </comment>
    <comment ref="F148" authorId="0">
      <text>
        <r>
          <rPr>
            <sz val="11"/>
            <color rgb="FF000000"/>
            <rFont val="Arial1"/>
            <family val="0"/>
            <charset val="1"/>
          </rPr>
          <t xml:space="preserve">Favor inserir o percentual.</t>
        </r>
      </text>
    </comment>
    <comment ref="F151" authorId="0">
      <text>
        <r>
          <rPr>
            <sz val="11"/>
            <color rgb="FF000000"/>
            <rFont val="Arial1"/>
            <family val="0"/>
            <charset val="1"/>
          </rPr>
          <t xml:space="preserve">Favor inserir o percentual.</t>
        </r>
      </text>
    </comment>
    <comment ref="G74" authorId="0">
      <text>
        <r>
          <rPr>
            <sz val="11"/>
            <color rgb="FF000000"/>
            <rFont val="Arial1"/>
            <family val="0"/>
            <charset val="1"/>
          </rPr>
          <t xml:space="preserve">Favor inserir o valor do  Aux. Refeição/Alimentação.</t>
        </r>
      </text>
    </comment>
    <comment ref="G75" authorId="0">
      <text>
        <r>
          <rPr>
            <sz val="11"/>
            <color rgb="FF000000"/>
            <rFont val="Arial1"/>
            <family val="0"/>
            <charset val="1"/>
          </rPr>
          <t xml:space="preserve">Favor inserir o valor do Aux. Creche.</t>
        </r>
      </text>
    </comment>
    <comment ref="G76" authorId="0">
      <text>
        <r>
          <rPr>
            <sz val="11"/>
            <color rgb="FF000000"/>
            <rFont val="Arial1"/>
            <family val="0"/>
            <charset val="1"/>
          </rPr>
          <t xml:space="preserve">Favor inserir o valor do Seguro de vida, invalidez e funeral.</t>
        </r>
      </text>
    </comment>
    <comment ref="G77" authorId="0">
      <text>
        <r>
          <rPr>
            <sz val="11"/>
            <color rgb="FF000000"/>
            <rFont val="Arial1"/>
            <family val="0"/>
            <charset val="1"/>
          </rPr>
          <t xml:space="preserve">Favor inserir o valor do Benefício Social/IDESBRE.</t>
        </r>
      </text>
    </comment>
  </commentList>
</comments>
</file>

<file path=xl/sharedStrings.xml><?xml version="1.0" encoding="utf-8"?>
<sst xmlns="http://schemas.openxmlformats.org/spreadsheetml/2006/main" count="400" uniqueCount="299">
  <si>
    <t xml:space="preserve">MINISTÉRIO DA EDUCAÇÃO 
INSTITUTO FEDERAL DO ESPÍRITO SANTO
Campus Nova Venécia</t>
  </si>
  <si>
    <t xml:space="preserve">ANEXO III
PLANILHA DE CUSTOS E FORMAÇÃO DE PREÇOS</t>
  </si>
  <si>
    <t xml:space="preserve">Nº Processo:</t>
  </si>
  <si>
    <t xml:space="preserve">Licitação Nº:</t>
  </si>
  <si>
    <t xml:space="preserve">DISCRIMINAÇÃO DOS SERVIÇOS (DADOS REFERENTE À CONTRATAÇÃO)</t>
  </si>
  <si>
    <t xml:space="preserve">A</t>
  </si>
  <si>
    <t xml:space="preserve">Data de apresentação da proposta (dia/mês/ano)</t>
  </si>
  <si>
    <t xml:space="preserve">B</t>
  </si>
  <si>
    <t xml:space="preserve">Município/UF:</t>
  </si>
  <si>
    <t xml:space="preserve">Nova Venécia – ES</t>
  </si>
  <si>
    <t xml:space="preserve">C</t>
  </si>
  <si>
    <t xml:space="preserve">Ano, Acordo, Convenção ou Sentença Normativa em Dissídio Coletivo:</t>
  </si>
  <si>
    <t xml:space="preserve">CCT 2023/2023 – ES000151/2023 (Sindicato das Empresas de Asseio e Conservação do ES)</t>
  </si>
  <si>
    <t xml:space="preserve">D</t>
  </si>
  <si>
    <t xml:space="preserve">Nº de meses de execução contratual:</t>
  </si>
  <si>
    <t xml:space="preserve">IDENTIFICAÇÃO DO SERVIÇO</t>
  </si>
  <si>
    <t xml:space="preserve">Tipo de Serviço</t>
  </si>
  <si>
    <t xml:space="preserve">Unidade de Medida</t>
  </si>
  <si>
    <t xml:space="preserve">Quantidade (total) a contratar
(em função da unidade de medida)</t>
  </si>
  <si>
    <t xml:space="preserve">AUXILIAR DE SERVIÇOS GERAIS DE LIMPEZA PREDIAL</t>
  </si>
  <si>
    <t xml:space="preserve">POSTO - 44 HORAS</t>
  </si>
  <si>
    <t xml:space="preserve">MÃO-DE-OBRA VINCULADA À EXECUÇÃO CONTRATUAL</t>
  </si>
  <si>
    <t xml:space="preserve">Dados complementares para composição dos custos referente à mão-de-obra</t>
  </si>
  <si>
    <r>
      <rPr>
        <b val="true"/>
        <sz val="10"/>
        <rFont val="Arial"/>
        <family val="2"/>
        <charset val="1"/>
      </rPr>
      <t xml:space="preserve">Tipo de serviço (</t>
    </r>
    <r>
      <rPr>
        <b val="true"/>
        <sz val="8"/>
        <rFont val="Arial"/>
        <family val="2"/>
        <charset val="1"/>
      </rPr>
      <t xml:space="preserve">mesmo serviço com características distintas</t>
    </r>
    <r>
      <rPr>
        <b val="true"/>
        <sz val="10"/>
        <rFont val="Arial"/>
        <family val="2"/>
        <charset val="1"/>
      </rPr>
      <t xml:space="preserve">):</t>
    </r>
  </si>
  <si>
    <t xml:space="preserve">RECEPCIONISTA</t>
  </si>
  <si>
    <t xml:space="preserve">Classificação Brasileira de Ocupações:</t>
  </si>
  <si>
    <t xml:space="preserve">Salário Normativo da categoria profissional</t>
  </si>
  <si>
    <t xml:space="preserve">3.1</t>
  </si>
  <si>
    <t xml:space="preserve">Base de Cálculo da insalubridade</t>
  </si>
  <si>
    <t xml:space="preserve">Categoria profissional (vinculada à execução contratual):</t>
  </si>
  <si>
    <t xml:space="preserve">Data base da categoria (dia/mês/ano):</t>
  </si>
  <si>
    <t xml:space="preserve">MÓDULO 1 – COMPOSIÇÃO DA REMUNERAÇÃO</t>
  </si>
  <si>
    <t xml:space="preserve">Composição da Remuneração</t>
  </si>
  <si>
    <t xml:space="preserve">Valor (R$)</t>
  </si>
  <si>
    <t xml:space="preserve">Salário Base:</t>
  </si>
  <si>
    <t xml:space="preserve">Adicional de Periculosidade: </t>
  </si>
  <si>
    <t xml:space="preserve">Adicional de insalubridade: (20%)</t>
  </si>
  <si>
    <t xml:space="preserve">Adicional Noturno:</t>
  </si>
  <si>
    <t xml:space="preserve">E</t>
  </si>
  <si>
    <t xml:space="preserve">Hora noturna adicional </t>
  </si>
  <si>
    <t xml:space="preserve">F</t>
  </si>
  <si>
    <t xml:space="preserve">Adicional de Hora Extra</t>
  </si>
  <si>
    <t xml:space="preserve">G</t>
  </si>
  <si>
    <t xml:space="preserve">Outros (especificar): Risco de vida</t>
  </si>
  <si>
    <t xml:space="preserve">Total </t>
  </si>
  <si>
    <t xml:space="preserve">MÓDULO 2 – ENCARGOS E BENEFÍCIOS ANUAIS, MENSAIS E DIÁRIOS</t>
  </si>
  <si>
    <t xml:space="preserve">Submódulo 2.1 - 13º (décimo terceiro) Salário, Férias e Adicional de Férias</t>
  </si>
  <si>
    <t xml:space="preserve">2.1</t>
  </si>
  <si>
    <t xml:space="preserve">13º (décimo terceiro) Salário e Adicional de Férias</t>
  </si>
  <si>
    <t xml:space="preserve">13º Salário:</t>
  </si>
  <si>
    <t xml:space="preserve">Adicional de Férias (Terço Constitucional de Férias):</t>
  </si>
  <si>
    <t xml:space="preserve">Sub-total</t>
  </si>
  <si>
    <t xml:space="preserve">Incidência do submódulo 2.2</t>
  </si>
  <si>
    <t xml:space="preserve">Total</t>
  </si>
  <si>
    <t xml:space="preserve">Nota 1: Como a planilha de custos e formação de preços é calculada mensalmente, provisiona-se proporcionalmente 1/12 (um doze avos) dos valores referentes a gratificação natalina, adicional de Férias.</t>
  </si>
  <si>
    <t xml:space="preserve">Nota 2: O adicional de férias contido no Submódulo 2.1 corresponde a 1/3 (um terço) da remuneração que por  sua vez é divido por 12 (doze) conforme Nota 1 acima. </t>
  </si>
  <si>
    <t xml:space="preserve">Nota 3: A rubrica férias tem como objetivo principal suprir a necessidade do pagamento das férias remuneradas, levando em consideração a vigência contratual, a remuneração do período de férias encontra-se normalmente prevista no Módulo 1 - da remuneração.</t>
  </si>
  <si>
    <t xml:space="preserve">Nota 4: A rúbrica denominada férias é despesa com substituição, pois, destina-se à remuneração do substituto que goza férias e já está devidamente prevista no submódulo 4.1 </t>
  </si>
  <si>
    <t xml:space="preserve">Submódulo 2.2 - Encargos Previdenciários (GPS), Fundo de Garantia por Tempo de Serviço (FGTS) e outras contribuições.</t>
  </si>
  <si>
    <t xml:space="preserve">2.2</t>
  </si>
  <si>
    <t xml:space="preserve">GPS, FGTS e outras contribuições</t>
  </si>
  <si>
    <t xml:space="preserve">Percentual (%)</t>
  </si>
  <si>
    <t xml:space="preserve">INSS - empregador:</t>
  </si>
  <si>
    <t xml:space="preserve">Salário-Educação:</t>
  </si>
  <si>
    <t xml:space="preserve">SAT-GIL/RAT:</t>
  </si>
  <si>
    <t xml:space="preserve">SESC ou SESI</t>
  </si>
  <si>
    <t xml:space="preserve">SENAI – SENAC</t>
  </si>
  <si>
    <t xml:space="preserve">SEBRAE</t>
  </si>
  <si>
    <t xml:space="preserve">INCRA</t>
  </si>
  <si>
    <t xml:space="preserve">H</t>
  </si>
  <si>
    <t xml:space="preserve">FGTS</t>
  </si>
  <si>
    <t xml:space="preserve">Nota 1: Os percentuais dos encargos previdenciários, do FGTS e demais contribuições são aqueles estabelecidos pela legislação vigente e devidamente adequado e comprovado ao regime tributário da empresa </t>
  </si>
  <si>
    <t xml:space="preserve">Nota 2: O SAT a depender do grau de risco do serviço irá variar entre 1%, para risco leve, de 2%, para risco médio, e de 3% de risco grave. Devendo ser comprovado por documento hábil</t>
  </si>
  <si>
    <t xml:space="preserve">Nota 3: Esses percentuais incidem sobre o Módulo 1, o Submódulo 2.1.</t>
  </si>
  <si>
    <t xml:space="preserve">Submódulo 2.3 - Benefícios Mensais e Diários.</t>
  </si>
  <si>
    <t xml:space="preserve">2.3</t>
  </si>
  <si>
    <t xml:space="preserve">Benefícios Mensais e Diários</t>
  </si>
  <si>
    <t xml:space="preserve">Transporte:</t>
  </si>
  <si>
    <t xml:space="preserve">Auxílio Refeição/Alimentação</t>
  </si>
  <si>
    <t xml:space="preserve">Auxílio creche</t>
  </si>
  <si>
    <t xml:space="preserve">Seguro de vida, invalidez e funeral</t>
  </si>
  <si>
    <t xml:space="preserve">Benefício Social / IDESBRE</t>
  </si>
  <si>
    <t xml:space="preserve">Nota 1: O valor informado deverá ser o custo real do benefício (descontado o valor eventualmente pago pelo empregado).</t>
  </si>
  <si>
    <t xml:space="preserve">Nota 2: Observar a previsão dos benefícios contidos em Acordos, Convenções e Dissídios Coletivos de Trabalho e atentar-se ao disposto no art. 6º da Instrução Normativa 05/2017.</t>
  </si>
  <si>
    <t xml:space="preserve">Quadro-Resumo do Módulo 2 - Encargos e Benefícios anuais, mensais e diários</t>
  </si>
  <si>
    <t xml:space="preserve">Encargos e Benefícios Anuais, Mensais e Diários</t>
  </si>
  <si>
    <t xml:space="preserve">13º (décimo terceiro) Salário, Férias e Adicional de Férias</t>
  </si>
  <si>
    <t xml:space="preserve">MÓDULO 3 - PROVISÃO PARA RESCISÃO </t>
  </si>
  <si>
    <t xml:space="preserve">Provisão para Rescisão</t>
  </si>
  <si>
    <t xml:space="preserve">Aviso Prévio Indenizado:</t>
  </si>
  <si>
    <t xml:space="preserve">Incidência do FGTS sobre o Aviso Prévio Indenizado</t>
  </si>
  <si>
    <t xml:space="preserve">Multa do FGTS e Contribuição Social sobre o Aviso Prévio Indenizado:</t>
  </si>
  <si>
    <t xml:space="preserve">Aviso Prévio Trabalhado:</t>
  </si>
  <si>
    <t xml:space="preserve">Incidência dos encargos do submódulo 2.2 sobre o Aviso Prévio Trabalhado</t>
  </si>
  <si>
    <t xml:space="preserve">Multa do FGTS e Contribuição Social sobre o Aviso Prévio Trabalhado:</t>
  </si>
  <si>
    <t xml:space="preserve">TOTAL</t>
  </si>
  <si>
    <t xml:space="preserve">MÓDULO 4 – CUSTO DE REPOSIÇÃO DO PROFISSIONAL AUSENTE - CRPA</t>
  </si>
  <si>
    <t xml:space="preserve">Nota 1: Os itens que contemplam o módulo 4 se referem ao custo dos dias trabalhados pelo repositor/substituto, quando o empregado alocado na prestação de serviço estiver ausente, conforme as previsões estabelecidas na legislação.</t>
  </si>
  <si>
    <t xml:space="preserve">Submódulo 4.1 – Substituto nas Ausências Legais (Redação dada pela Instrução Normativa nº 7, de 2018)</t>
  </si>
  <si>
    <t xml:space="preserve">4.1</t>
  </si>
  <si>
    <t xml:space="preserve">Substituto nas Ausências Legais</t>
  </si>
  <si>
    <t xml:space="preserve">Substituto na cobertura de Férias</t>
  </si>
  <si>
    <t xml:space="preserve">Substituto na cobertura de Ausências Legais</t>
  </si>
  <si>
    <t xml:space="preserve">Substituto na cobertura de Licença-Paternidade</t>
  </si>
  <si>
    <t xml:space="preserve">Substituto na cobertura de Ausência por Acidente de Trabalho</t>
  </si>
  <si>
    <t xml:space="preserve">K</t>
  </si>
  <si>
    <t xml:space="preserve">Substituto na cobertura de Afastamento Maternidade</t>
  </si>
  <si>
    <t xml:space="preserve">L</t>
  </si>
  <si>
    <t xml:space="preserve">Substituto na cobertura de Outras Ausências (especificar): </t>
  </si>
  <si>
    <t xml:space="preserve">Incidência dos encargos do módulo 2.2</t>
  </si>
  <si>
    <t xml:space="preserve">Total:</t>
  </si>
  <si>
    <t xml:space="preserve">Submódulo 4.2 – Substituto na Intrajornada</t>
  </si>
  <si>
    <t xml:space="preserve">4.2</t>
  </si>
  <si>
    <t xml:space="preserve">Substituto na Intrajornada</t>
  </si>
  <si>
    <t xml:space="preserve">Substituto na cobertura de Intervalo para repouso e alimentação</t>
  </si>
  <si>
    <t xml:space="preserve">Quadro-Resumo do Módulo 4 - Custo de Reposição do Profissional Ausente</t>
  </si>
  <si>
    <t xml:space="preserve">Custo de Reposição do Profissional Ausente</t>
  </si>
  <si>
    <t xml:space="preserve">Ausências Legais</t>
  </si>
  <si>
    <t xml:space="preserve">Intervalo</t>
  </si>
  <si>
    <t xml:space="preserve">MÓDULO 5: INSUMOS DIVERSOS</t>
  </si>
  <si>
    <t xml:space="preserve">5</t>
  </si>
  <si>
    <t xml:space="preserve">Insumos Diversos</t>
  </si>
  <si>
    <t xml:space="preserve">Uniformes:</t>
  </si>
  <si>
    <t xml:space="preserve">Materiais</t>
  </si>
  <si>
    <t xml:space="preserve">Equipamentos</t>
  </si>
  <si>
    <t xml:space="preserve">EPI</t>
  </si>
  <si>
    <t xml:space="preserve">Nota: Valores mensais por empregado meramente estimativo. Devendo ser efetuado a composição por valores de mercado, contemplando todos os componentes previsto na relação constante no termo de referência e edital.</t>
  </si>
  <si>
    <t xml:space="preserve">MÓDULO 6 – CUSTOS INDIRETOS, TRIBUTOS E LUCRO - CITL</t>
  </si>
  <si>
    <t xml:space="preserve">6</t>
  </si>
  <si>
    <t xml:space="preserve">Custos Indiretos, Tributos e Lucro</t>
  </si>
  <si>
    <t xml:space="preserve">%</t>
  </si>
  <si>
    <t xml:space="preserve">Custos Indiretos (CI)</t>
  </si>
  <si>
    <t xml:space="preserve">Lucro (L)</t>
  </si>
  <si>
    <t xml:space="preserve">Tributos (T)</t>
  </si>
  <si>
    <t xml:space="preserve">C.1</t>
  </si>
  <si>
    <t xml:space="preserve">Tributos Federais (especificar)</t>
  </si>
  <si>
    <t xml:space="preserve">PIS</t>
  </si>
  <si>
    <t xml:space="preserve">COFINS</t>
  </si>
  <si>
    <t xml:space="preserve">C.2</t>
  </si>
  <si>
    <t xml:space="preserve">Tributos Estaduais (especificar)</t>
  </si>
  <si>
    <t xml:space="preserve">C.3</t>
  </si>
  <si>
    <t xml:space="preserve">Tributos Municipais (especificar)</t>
  </si>
  <si>
    <t xml:space="preserve">ISS do Município da Contratante</t>
  </si>
  <si>
    <t xml:space="preserve">C.4</t>
  </si>
  <si>
    <t xml:space="preserve">Outros Tributos (especificar)</t>
  </si>
  <si>
    <t xml:space="preserve">Nota 1: Custos indiretos, tributos e lucro por empregado.</t>
  </si>
  <si>
    <t xml:space="preserve">Nota 2: O valor referente a tributos são obtidos aplicando-se o percentual sobre o valor do faturamento.</t>
  </si>
  <si>
    <t xml:space="preserve">Nota 3: O percentual de Pis e Cofins são expressamentes ilustrativos devendo a licitante aplicar a alíquota do regime que esteja enquadrada compravadamente por documentação hábil.</t>
  </si>
  <si>
    <t xml:space="preserve">Nota 4: Jurisprudência do TCU recomenda que não devem integrar os custos com IRPJ e CSLL. Tais custos deverão estar incorporados nas rúbricas custos indiretos e lucro bem como todos os demais custos não previstos nessa planilha de custos necessários a percepção da manutenção dos serviços (comprovadamente por documentação hábil).</t>
  </si>
  <si>
    <t xml:space="preserve">Nota 4.1: Os percentuais de custos indiretos e lucros são expressamentes ilustrativos devendo a licitante aplicar os custos necessário a percepçãp da manutenção dos serviços.</t>
  </si>
  <si>
    <t xml:space="preserve">Nota 4.2: Percentuais mínimos inferiores aos custos com IRPJ e CSLL poderá ser passível de diligência e desclassificação</t>
  </si>
  <si>
    <t xml:space="preserve">QUADRO RESUMO DO CUSTO POR EMPREGADO</t>
  </si>
  <si>
    <t xml:space="preserve">Mão de obra vinculada à execução contratual (valor por empregado)</t>
  </si>
  <si>
    <t xml:space="preserve">Subtotal (A+B+C+D+E)</t>
  </si>
  <si>
    <t xml:space="preserve">Valor Total por empregado:</t>
  </si>
  <si>
    <r>
      <rPr>
        <b val="true"/>
        <sz val="10"/>
        <color rgb="FF000000"/>
        <rFont val="Arial1"/>
        <family val="0"/>
        <charset val="1"/>
      </rPr>
      <t xml:space="preserve">MINISTÉRIO DA EDUCAÇÃO
INSTITUTO FEDERAL DO ESPÍRITO SANTO
Autarquia criada pela Lei n</t>
    </r>
    <r>
      <rPr>
        <b val="true"/>
        <vertAlign val="superscript"/>
        <sz val="10"/>
        <color rgb="FF000000"/>
        <rFont val="Arial1"/>
        <family val="0"/>
        <charset val="1"/>
      </rPr>
      <t xml:space="preserve">o </t>
    </r>
    <r>
      <rPr>
        <b val="true"/>
        <sz val="10"/>
        <color rgb="FF000000"/>
        <rFont val="Arial1"/>
        <family val="0"/>
        <charset val="1"/>
      </rPr>
      <t xml:space="preserve">11.892, de 29 de dezembro de 2008
Campus São Mateus
Autorizado pela Portaria nº 4, de 6 de janeiro de 2009, do MEC
</t>
    </r>
  </si>
  <si>
    <t xml:space="preserve">ANEXO I
PLANILHA DO CÁLCULO DAS ÁREAS E PRODUTIVIDADE</t>
  </si>
  <si>
    <t xml:space="preserve">ANEXO I</t>
  </si>
  <si>
    <t xml:space="preserve">[m²]</t>
  </si>
  <si>
    <t xml:space="preserve">Áreas Salas de Aula</t>
  </si>
  <si>
    <t xml:space="preserve">ANEXO I - PAV. TÉRREO</t>
  </si>
  <si>
    <t xml:space="preserve">S-1 - Anexo I</t>
  </si>
  <si>
    <t xml:space="preserve">ANEXO I - PAV. SUPERIOR</t>
  </si>
  <si>
    <t xml:space="preserve">S-2 - Anexo I</t>
  </si>
  <si>
    <t xml:space="preserve">Áreas de Laboratório</t>
  </si>
  <si>
    <t xml:space="preserve">Lab. Informática</t>
  </si>
  <si>
    <t xml:space="preserve">Lab. de Instalações Elétricas e Manutenção Elétrica</t>
  </si>
  <si>
    <t xml:space="preserve">Lab. Máquinas Elétricas e Motores Elétricos</t>
  </si>
  <si>
    <t xml:space="preserve">Lab. de Comandos Elétricos Industriais, Eletrônica de Potência e CCA</t>
  </si>
  <si>
    <t xml:space="preserve">Lab. de Controle, Automação e Robótica - Anexo I - Térreo</t>
  </si>
  <si>
    <t xml:space="preserve">Lab. de Eletrônica Básica e Eletricidade</t>
  </si>
  <si>
    <t xml:space="preserve">Lab. de Sistemas Digitais e Instrumentação - DIG</t>
  </si>
  <si>
    <t xml:space="preserve">EXTRA - LABORATÓRIOS</t>
  </si>
  <si>
    <t xml:space="preserve">Empresa Júnior - GAMA JR. / Grupo de Métodos Computacionais da Engenharia - GMCE - Anexo I - Superior</t>
  </si>
  <si>
    <t xml:space="preserve">Área de Biblioteca</t>
  </si>
  <si>
    <t xml:space="preserve">Coord. de Biblioteca</t>
  </si>
  <si>
    <t xml:space="preserve">Coord. De Bilioteca - Sala de Processamento Técnico</t>
  </si>
  <si>
    <t xml:space="preserve">Área de Apoio Pedagógico</t>
  </si>
  <si>
    <t xml:space="preserve">NAPNE - Núcleo de Atendimento às Pessoas com Necessidades Específicas - Anexo I - Inferior</t>
  </si>
  <si>
    <t xml:space="preserve">Área para Serviços de Apoio</t>
  </si>
  <si>
    <t xml:space="preserve">Sala de Serviços Gerais - Anexo I - Superior</t>
  </si>
  <si>
    <t xml:space="preserve">Sala de Serviços Gerais - Prédio Principal</t>
  </si>
  <si>
    <t xml:space="preserve">Copa - Anexo I - Superior</t>
  </si>
  <si>
    <t xml:space="preserve">Área para atividades administrativas</t>
  </si>
  <si>
    <r>
      <rPr>
        <b val="true"/>
        <sz val="12"/>
        <color rgb="FF000000"/>
        <rFont val="Arial1"/>
        <family val="0"/>
        <charset val="1"/>
      </rPr>
      <t xml:space="preserve">CRA</t>
    </r>
    <r>
      <rPr>
        <sz val="12"/>
        <color rgb="FF000000"/>
        <rFont val="Arial1"/>
        <family val="0"/>
        <charset val="1"/>
      </rPr>
      <t xml:space="preserve"> - Coordenadoria de Registro Acadêmico</t>
    </r>
  </si>
  <si>
    <r>
      <rPr>
        <b val="true"/>
        <sz val="12"/>
        <color rgb="FF000000"/>
        <rFont val="Arial1"/>
        <family val="0"/>
        <charset val="1"/>
      </rPr>
      <t xml:space="preserve">CEOF</t>
    </r>
    <r>
      <rPr>
        <sz val="12"/>
        <color rgb="FF000000"/>
        <rFont val="Arial1"/>
        <family val="0"/>
        <charset val="1"/>
      </rPr>
      <t xml:space="preserve"> - Coord. de Execução Orçamentária e Financeira / Contabilidade</t>
    </r>
  </si>
  <si>
    <t xml:space="preserve">Contabilidade</t>
  </si>
  <si>
    <r>
      <rPr>
        <b val="true"/>
        <sz val="12"/>
        <color rgb="FF000000"/>
        <rFont val="Arial1"/>
        <family val="0"/>
        <charset val="1"/>
      </rPr>
      <t xml:space="preserve">CGC</t>
    </r>
    <r>
      <rPr>
        <sz val="12"/>
        <color rgb="FF000000"/>
        <rFont val="Arial1"/>
        <family val="0"/>
        <charset val="1"/>
      </rPr>
      <t xml:space="preserve"> - Coord. de Gestão de Contratos</t>
    </r>
  </si>
  <si>
    <r>
      <rPr>
        <b val="true"/>
        <sz val="12"/>
        <color rgb="FF000000"/>
        <rFont val="Arial1"/>
        <family val="0"/>
        <charset val="1"/>
      </rPr>
      <t xml:space="preserve">CEM</t>
    </r>
    <r>
      <rPr>
        <sz val="12"/>
        <color rgb="FF000000"/>
        <rFont val="Arial1"/>
        <family val="0"/>
        <charset val="1"/>
      </rPr>
      <t xml:space="preserve"> - Coord.a de Engenharia e Manutenção</t>
    </r>
  </si>
  <si>
    <r>
      <rPr>
        <b val="true"/>
        <sz val="12"/>
        <color rgb="FF000000"/>
        <rFont val="Arial1"/>
        <family val="0"/>
        <charset val="1"/>
      </rPr>
      <t xml:space="preserve">CGGP</t>
    </r>
    <r>
      <rPr>
        <sz val="12"/>
        <color rgb="FF000000"/>
        <rFont val="Arial1"/>
        <family val="0"/>
        <charset val="1"/>
      </rPr>
      <t xml:space="preserve"> - Coord. Geral de Gestão de Pessoas</t>
    </r>
  </si>
  <si>
    <r>
      <rPr>
        <b val="true"/>
        <sz val="12"/>
        <color rgb="FF000000"/>
        <rFont val="Arial1"/>
        <family val="0"/>
        <charset val="1"/>
      </rPr>
      <t xml:space="preserve">CPS</t>
    </r>
    <r>
      <rPr>
        <sz val="12"/>
        <color rgb="FF000000"/>
        <rFont val="Arial1"/>
        <family val="0"/>
        <charset val="1"/>
      </rPr>
      <t xml:space="preserve"> - Coord. de Patrimônio, Materiais e Suprimentos</t>
    </r>
  </si>
  <si>
    <r>
      <rPr>
        <b val="true"/>
        <sz val="12"/>
        <color rgb="FF000000"/>
        <rFont val="Arial1"/>
        <family val="0"/>
        <charset val="1"/>
      </rPr>
      <t xml:space="preserve">DAP</t>
    </r>
    <r>
      <rPr>
        <sz val="12"/>
        <color rgb="FF000000"/>
        <rFont val="Arial1"/>
        <family val="0"/>
        <charset val="1"/>
      </rPr>
      <t xml:space="preserve"> - Diretoria de Administração e Planejamento</t>
    </r>
  </si>
  <si>
    <r>
      <rPr>
        <b val="true"/>
        <sz val="12"/>
        <color rgb="FF000000"/>
        <rFont val="Arial1"/>
        <family val="0"/>
        <charset val="1"/>
      </rPr>
      <t xml:space="preserve">DPPGE</t>
    </r>
    <r>
      <rPr>
        <sz val="12"/>
        <color rgb="FF000000"/>
        <rFont val="Arial1"/>
        <family val="0"/>
        <charset val="1"/>
      </rPr>
      <t xml:space="preserve"> - Diretoria de Pesquisa, Pós-Graduação e Extensão</t>
    </r>
  </si>
  <si>
    <r>
      <rPr>
        <b val="true"/>
        <sz val="12"/>
        <color rgb="FF000000"/>
        <rFont val="Arial1"/>
        <family val="0"/>
        <charset val="1"/>
      </rPr>
      <t xml:space="preserve">REC</t>
    </r>
    <r>
      <rPr>
        <sz val="12"/>
        <color rgb="FF000000"/>
        <rFont val="Arial1"/>
        <family val="0"/>
        <charset val="1"/>
      </rPr>
      <t xml:space="preserve"> - Coord. de Relações Institucionais e Extensão Comunitária</t>
    </r>
  </si>
  <si>
    <r>
      <rPr>
        <b val="true"/>
        <sz val="12"/>
        <color rgb="FF000000"/>
        <rFont val="Arial1"/>
        <family val="0"/>
        <charset val="1"/>
      </rPr>
      <t xml:space="preserve">CET</t>
    </r>
    <r>
      <rPr>
        <sz val="12"/>
        <color rgb="FF000000"/>
        <rFont val="Arial1"/>
        <family val="0"/>
        <charset val="1"/>
      </rPr>
      <t xml:space="preserve"> - Coord. De Extensão Tecnológica</t>
    </r>
  </si>
  <si>
    <r>
      <rPr>
        <b val="true"/>
        <sz val="12"/>
        <color rgb="FF000000"/>
        <rFont val="Arial1"/>
        <family val="0"/>
        <charset val="1"/>
      </rPr>
      <t xml:space="preserve">CPE</t>
    </r>
    <r>
      <rPr>
        <sz val="12"/>
        <color rgb="FF000000"/>
        <rFont val="Arial1"/>
        <family val="0"/>
        <charset val="1"/>
      </rPr>
      <t xml:space="preserve"> - Coord. De Pesquisa</t>
    </r>
  </si>
  <si>
    <r>
      <rPr>
        <b val="true"/>
        <sz val="12"/>
        <color rgb="FF000000"/>
        <rFont val="Arial1"/>
        <family val="0"/>
        <charset val="1"/>
      </rPr>
      <t xml:space="preserve">NIE </t>
    </r>
    <r>
      <rPr>
        <sz val="12"/>
        <color rgb="FF000000"/>
        <rFont val="Arial1"/>
        <family val="0"/>
        <charset val="1"/>
      </rPr>
      <t xml:space="preserve">- Núcleo de Incubação de Empreendedorismo</t>
    </r>
  </si>
  <si>
    <r>
      <rPr>
        <b val="true"/>
        <sz val="12"/>
        <color rgb="FF000000"/>
        <rFont val="Arial1"/>
        <family val="0"/>
        <charset val="1"/>
      </rPr>
      <t xml:space="preserve">Gabinete</t>
    </r>
    <r>
      <rPr>
        <sz val="12"/>
        <color rgb="FF000000"/>
        <rFont val="Arial1"/>
        <family val="0"/>
        <charset val="1"/>
      </rPr>
      <t xml:space="preserve"> da Direção Geral</t>
    </r>
  </si>
  <si>
    <t xml:space="preserve">Direção Geral</t>
  </si>
  <si>
    <r>
      <rPr>
        <b val="true"/>
        <sz val="12"/>
        <color rgb="FF000000"/>
        <rFont val="Arial1"/>
        <family val="0"/>
        <charset val="1"/>
      </rPr>
      <t xml:space="preserve">CLC</t>
    </r>
    <r>
      <rPr>
        <sz val="12"/>
        <color rgb="FF000000"/>
        <rFont val="Arial1"/>
        <family val="0"/>
        <charset val="1"/>
      </rPr>
      <t xml:space="preserve"> - Coord. de Licitação e Compras</t>
    </r>
  </si>
  <si>
    <r>
      <rPr>
        <b val="true"/>
        <sz val="12"/>
        <color rgb="FF000000"/>
        <rFont val="Arial1"/>
        <family val="0"/>
        <charset val="1"/>
      </rPr>
      <t xml:space="preserve">CTI</t>
    </r>
    <r>
      <rPr>
        <sz val="12"/>
        <color rgb="FF000000"/>
        <rFont val="Arial1"/>
        <family val="0"/>
        <charset val="1"/>
      </rPr>
      <t xml:space="preserve"> - Coord. De Tecnologia da Informação</t>
    </r>
  </si>
  <si>
    <r>
      <rPr>
        <b val="true"/>
        <sz val="12"/>
        <color rgb="FF000000"/>
        <rFont val="Arial1"/>
        <family val="0"/>
        <charset val="1"/>
      </rPr>
      <t xml:space="preserve">CPA</t>
    </r>
    <r>
      <rPr>
        <sz val="12"/>
        <color rgb="FF000000"/>
        <rFont val="Arial1"/>
        <family val="0"/>
        <charset val="1"/>
      </rPr>
      <t xml:space="preserve"> - Coord. de Protocolo e Arquivo</t>
    </r>
  </si>
  <si>
    <r>
      <rPr>
        <b val="true"/>
        <sz val="12"/>
        <color rgb="FF000000"/>
        <rFont val="Arial1"/>
        <family val="0"/>
        <charset val="1"/>
      </rPr>
      <t xml:space="preserve">CSAT</t>
    </r>
    <r>
      <rPr>
        <sz val="12"/>
        <color rgb="FF000000"/>
        <rFont val="Arial1"/>
        <family val="0"/>
        <charset val="1"/>
      </rPr>
      <t xml:space="preserve"> - Coord. de Serviços Auxiliares e Transporte</t>
    </r>
  </si>
  <si>
    <r>
      <rPr>
        <b val="true"/>
        <sz val="12"/>
        <color rgb="FF000000"/>
        <rFont val="Arial1"/>
        <family val="0"/>
        <charset val="1"/>
      </rPr>
      <t xml:space="preserve">DE</t>
    </r>
    <r>
      <rPr>
        <sz val="12"/>
        <color rgb="FF000000"/>
        <rFont val="Arial1"/>
        <family val="0"/>
        <charset val="1"/>
      </rPr>
      <t xml:space="preserve"> - Diretoria de Ensino</t>
    </r>
  </si>
  <si>
    <t xml:space="preserve">Banheiros</t>
  </si>
  <si>
    <t xml:space="preserve">Banheiros - Anexo I - Masc. Térreo</t>
  </si>
  <si>
    <t xml:space="preserve">Banheiros - Anexo I - Fem. Térreo</t>
  </si>
  <si>
    <t xml:space="preserve">Banheiros - Anexo I - Masc. Superior</t>
  </si>
  <si>
    <t xml:space="preserve">Banheiros - Anexo I - Fem. Superior</t>
  </si>
  <si>
    <t xml:space="preserve">Outras Áreas construidas</t>
  </si>
  <si>
    <t xml:space="preserve">Hall</t>
  </si>
  <si>
    <t xml:space="preserve">TOTAL DA ÁREA DO ANEXO I</t>
  </si>
  <si>
    <t xml:space="preserve">ANEXO II</t>
  </si>
  <si>
    <t xml:space="preserve">S-3 - Anexo II</t>
  </si>
  <si>
    <t xml:space="preserve">S-4 - Anexo II</t>
  </si>
  <si>
    <t xml:space="preserve">S-5 - Anexo II</t>
  </si>
  <si>
    <t xml:space="preserve">S-6 - Anexo II</t>
  </si>
  <si>
    <t xml:space="preserve">S-7 - Anexo II</t>
  </si>
  <si>
    <t xml:space="preserve">S-8 - Anexo II</t>
  </si>
  <si>
    <t xml:space="preserve">Lab. de Fluidos / Lab. de Hidráulica e Pneumática - Anexo II</t>
  </si>
  <si>
    <t xml:space="preserve">Lab. de Metrologia - Anexo II</t>
  </si>
  <si>
    <t xml:space="preserve">Lab. de Máquinas Térmicas - Anexo II</t>
  </si>
  <si>
    <t xml:space="preserve">Lab. de Metalografia e Química - Anexo II</t>
  </si>
  <si>
    <t xml:space="preserve">Lab. de Ensaios dos Materiais - Anexo II</t>
  </si>
  <si>
    <t xml:space="preserve">Coord. Professores Formação Geral - Anexo II</t>
  </si>
  <si>
    <t xml:space="preserve">Coord. Técnico em Eletrotécnica - Anexo II</t>
  </si>
  <si>
    <t xml:space="preserve">Sala de Professores - Anexo II</t>
  </si>
  <si>
    <t xml:space="preserve">Coord. de Gestão Pedagógico</t>
  </si>
  <si>
    <t xml:space="preserve">Área de Atendimento Médico</t>
  </si>
  <si>
    <t xml:space="preserve">Coord. Atendimento Multidisciplinar - Anexo II</t>
  </si>
  <si>
    <t xml:space="preserve">Banheiros - Anexo II - Masc.</t>
  </si>
  <si>
    <t xml:space="preserve">Banheiros - Anexo II - Fem.</t>
  </si>
  <si>
    <t xml:space="preserve">Banheiros - Anexo II - Masc. P.N.E</t>
  </si>
  <si>
    <t xml:space="preserve">Banheiros - Anexo II - Fem. P.N.E</t>
  </si>
  <si>
    <t xml:space="preserve">TOTAL DA ÁREA DO ANEXO II</t>
  </si>
  <si>
    <t xml:space="preserve">GALPÃO</t>
  </si>
  <si>
    <t xml:space="preserve">Lab. de Fabricação - Galpão de Mecânica</t>
  </si>
  <si>
    <t xml:space="preserve">Lab. de Solda - Galpão de Mecânica</t>
  </si>
  <si>
    <t xml:space="preserve">Lab. de Manutenção - Galpão de Mecânica</t>
  </si>
  <si>
    <t xml:space="preserve">Lab. de Desenho - Galpão de Mecânica</t>
  </si>
  <si>
    <t xml:space="preserve">Lab. de Informática I - Galpão de Mecânica</t>
  </si>
  <si>
    <t xml:space="preserve">Lab. de Informática II - Galpão de Mecânica</t>
  </si>
  <si>
    <t xml:space="preserve">Gerência de Oficinas - Galpão de Mecânica</t>
  </si>
  <si>
    <t xml:space="preserve">Banheiros - Prédio Principal - Masc.</t>
  </si>
  <si>
    <t xml:space="preserve">Banheiros - Prédio Principal - Fem.</t>
  </si>
  <si>
    <t xml:space="preserve">TOTAL DA ÁREA DO GALPÃO</t>
  </si>
  <si>
    <t xml:space="preserve">GUARITA</t>
  </si>
  <si>
    <t xml:space="preserve">Guarita</t>
  </si>
  <si>
    <t xml:space="preserve">EXTRA</t>
  </si>
  <si>
    <t xml:space="preserve">Conteiner - Patrimônio</t>
  </si>
  <si>
    <t xml:space="preserve">Conteiner - Núcleo de Pesquisa</t>
  </si>
  <si>
    <t xml:space="preserve">Conteiner - e-Tec</t>
  </si>
  <si>
    <t xml:space="preserve">ÁREA EXTERNA (semanal)</t>
  </si>
  <si>
    <t xml:space="preserve">Áreas verdes</t>
  </si>
  <si>
    <t xml:space="preserve">ÁREA</t>
  </si>
  <si>
    <t xml:space="preserve">ANEXO I - PRAÇA DA ESQUERDA</t>
  </si>
  <si>
    <t xml:space="preserve">ANEXO I - PRAÇA DA DIREITA</t>
  </si>
  <si>
    <t xml:space="preserve">CANTINA - LADO ESQUERDO</t>
  </si>
  <si>
    <t xml:space="preserve">CANTINA</t>
  </si>
  <si>
    <t xml:space="preserve">ANEXO I - LESTE</t>
  </si>
  <si>
    <t xml:space="preserve">BLOCO III - NORTE - DIREITA</t>
  </si>
  <si>
    <t xml:space="preserve">BLOCO III - NORTE - ESQUERDA</t>
  </si>
  <si>
    <t xml:space="preserve">BLOCO III - NORTE E OESTE</t>
  </si>
  <si>
    <t xml:space="preserve">BLOCO III - SUL E OESTE</t>
  </si>
  <si>
    <t xml:space="preserve">BLOCO III - TALUDE - SUL</t>
  </si>
  <si>
    <t xml:space="preserve">PASSARELA OESTE - TALUDE</t>
  </si>
  <si>
    <t xml:space="preserve">BLOCO III - SUL - VRF</t>
  </si>
  <si>
    <t xml:space="preserve">BLOCO III - LESTE</t>
  </si>
  <si>
    <t xml:space="preserve">ANEXO I - SUL E OESTE</t>
  </si>
  <si>
    <t xml:space="preserve">ESTACIONAMENTO - LESTE</t>
  </si>
  <si>
    <t xml:space="preserve">ESTACIONAMENTO - CANTEIRO CENTRAL - SUL</t>
  </si>
  <si>
    <t xml:space="preserve">ESTACIONAMENTO - CANTEIRO CENTRAL - NORTE</t>
  </si>
  <si>
    <t xml:space="preserve">PASSARELA 1 - PRÓXIMA PRAÇA E PRÉDIO PRINCIPAL</t>
  </si>
  <si>
    <t xml:space="preserve">PASSARELA 2 - PRÉDIO PRINCIPAL - NOROESTE</t>
  </si>
  <si>
    <t xml:space="preserve">PREDIO PRINCIPAL - OESTE E GALPÃO - NORTE</t>
  </si>
  <si>
    <t xml:space="preserve">GUARITA CANTEIROS LATERAIS (2X)</t>
  </si>
  <si>
    <t xml:space="preserve">GUARITA CANTEIRO (2X)</t>
  </si>
  <si>
    <t xml:space="preserve">GUARITA - IFES</t>
  </si>
  <si>
    <t xml:space="preserve">Áreas calçadas</t>
  </si>
  <si>
    <t xml:space="preserve">Pavimentação - Estacionamento</t>
  </si>
  <si>
    <t xml:space="preserve">Calçadas</t>
  </si>
  <si>
    <t xml:space="preserve">Pavimentação - Via Interna</t>
  </si>
  <si>
    <t xml:space="preserve">QUADRA</t>
  </si>
  <si>
    <t xml:space="preserve">Quadra Poliesportiva</t>
  </si>
  <si>
    <t xml:space="preserve">Área de limpeza das árvores</t>
  </si>
  <si>
    <t xml:space="preserve">TOTAL:</t>
  </si>
  <si>
    <t xml:space="preserve">QUADRO – RESUMO</t>
  </si>
  <si>
    <t xml:space="preserve">CAMPUS NOVA VENECIA</t>
  </si>
  <si>
    <t xml:space="preserve">Item</t>
  </si>
  <si>
    <t xml:space="preserve">Tipo de serviço (A)</t>
  </si>
  <si>
    <t xml:space="preserve">Valor proposto por empregado (B)</t>
  </si>
  <si>
    <t xml:space="preserve">Qtde de empregado (C)</t>
  </si>
  <si>
    <t xml:space="preserve">I</t>
  </si>
  <si>
    <t xml:space="preserve">II</t>
  </si>
  <si>
    <t xml:space="preserve">QUADRO DEMONSTRATIVO – VALOR GLOBAL DA PROPOSTA (PRODUTIVIDADE)</t>
  </si>
  <si>
    <t xml:space="preserve">CAMPUS NOVA VENECIA </t>
  </si>
  <si>
    <t xml:space="preserve">Descrição</t>
  </si>
  <si>
    <t xml:space="preserve">Valor mensal do serviço</t>
  </si>
  <si>
    <t xml:space="preserve">Valor global da proposta (valor mensal x nº meses do contrato)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</si>
</sst>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#,##0"/>
    <numFmt numFmtId="166" formatCode="@"/>
    <numFmt numFmtId="167" formatCode="mm/dd/yyyy"/>
    <numFmt numFmtId="168" formatCode="#.00"/>
    <numFmt numFmtId="169" formatCode="[$R$-416]\ #,##0.00;[RED]\-[$R$-416]\ #,##0.00"/>
    <numFmt numFmtId="170" formatCode="#,##0.00_);[RED]\(#,##0.00\)"/>
    <numFmt numFmtId="171" formatCode="#,##0.00"/>
    <numFmt numFmtId="172" formatCode="0.00%"/>
    <numFmt numFmtId="173" formatCode="0.00"/>
    <numFmt numFmtId="174" formatCode="#,##0.00\ ;[RED]\-#,##0.00\ "/>
    <numFmt numFmtId="175" formatCode="General"/>
    <numFmt numFmtId="176" formatCode="[$R$-416]\ #,##0.00;\-[$R$-416]\ #,##0.00"/>
    <numFmt numFmtId="177" formatCode="#,##0.00_);\(#,##0.00\)"/>
    <numFmt numFmtId="178" formatCode="&quot;R$ &quot;#,##0.00;&quot;-R$ &quot;#,##0.00"/>
  </numFmts>
  <fonts count="20">
    <font>
      <sz val="11"/>
      <color rgb="FF000000"/>
      <name val="Arial1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11"/>
      <name val="Calibri"/>
      <family val="2"/>
      <charset val="1"/>
    </font>
    <font>
      <sz val="9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Arial1"/>
      <family val="0"/>
      <charset val="1"/>
    </font>
    <font>
      <b val="true"/>
      <sz val="10"/>
      <color rgb="FF000000"/>
      <name val="Arial1"/>
      <family val="0"/>
      <charset val="1"/>
    </font>
    <font>
      <b val="true"/>
      <vertAlign val="superscript"/>
      <sz val="10"/>
      <color rgb="FF000000"/>
      <name val="Arial1"/>
      <family val="0"/>
      <charset val="1"/>
    </font>
    <font>
      <b val="true"/>
      <sz val="11"/>
      <color rgb="FF000000"/>
      <name val="Arial1"/>
      <family val="0"/>
      <charset val="1"/>
    </font>
    <font>
      <b val="true"/>
      <sz val="12"/>
      <color rgb="FF000000"/>
      <name val="Arial1"/>
      <family val="0"/>
      <charset val="1"/>
    </font>
    <font>
      <sz val="12"/>
      <color rgb="FF000000"/>
      <name val="Arial1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FFFBCC"/>
        <bgColor rgb="FFFFFFFF"/>
      </patternFill>
    </fill>
    <fill>
      <patternFill patternType="solid">
        <fgColor rgb="FF66CCFF"/>
        <bgColor rgb="FF33CCCC"/>
      </patternFill>
    </fill>
    <fill>
      <patternFill patternType="solid">
        <fgColor rgb="FFDDDDDD"/>
        <bgColor rgb="FFCCFFCC"/>
      </patternFill>
    </fill>
    <fill>
      <patternFill patternType="solid">
        <fgColor rgb="FFFFFFFF"/>
        <bgColor rgb="FFFFFBCC"/>
      </patternFill>
    </fill>
    <fill>
      <patternFill patternType="solid">
        <fgColor rgb="FFFFFF99"/>
        <bgColor rgb="FFFFFBCC"/>
      </patternFill>
    </fill>
    <fill>
      <patternFill patternType="solid">
        <fgColor rgb="FFFFFF00"/>
        <bgColor rgb="FFFFFF00"/>
      </patternFill>
    </fill>
    <fill>
      <patternFill patternType="solid">
        <fgColor rgb="FFB2B2B2"/>
        <bgColor rgb="FF969696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/>
      <right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67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4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4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4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4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4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" fillId="4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4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4" fillId="5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4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6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7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5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4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6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4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6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0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4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6" fillId="5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10" fillId="5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3" fontId="10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1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6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6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7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10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2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4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4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" fillId="0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7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7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4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8" fillId="0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4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9" fillId="4" borderId="4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4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9" fillId="0" borderId="4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1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9" fillId="0" borderId="12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9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4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4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9" fillId="0" borderId="4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4" borderId="4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18" fillId="4" borderId="4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9" fillId="4" borderId="4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4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9" fillId="0" borderId="4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19" fillId="4" borderId="4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4" borderId="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4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19" fillId="0" borderId="4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19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8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4" borderId="4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18" fillId="4" borderId="4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18" fillId="0" borderId="4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4" borderId="4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8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3" xfId="0" applyFont="fals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8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4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6" fontId="1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76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4" xfId="0" applyFont="fals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8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4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7" fontId="15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15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66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336600</xdr:colOff>
      <xdr:row>0</xdr:row>
      <xdr:rowOff>88200</xdr:rowOff>
    </xdr:from>
    <xdr:to>
      <xdr:col>4</xdr:col>
      <xdr:colOff>78480</xdr:colOff>
      <xdr:row>1</xdr:row>
      <xdr:rowOff>50760</xdr:rowOff>
    </xdr:to>
    <xdr:pic>
      <xdr:nvPicPr>
        <xdr:cNvPr id="0" name="Figuras 1" descr=""/>
        <xdr:cNvPicPr/>
      </xdr:nvPicPr>
      <xdr:blipFill>
        <a:blip r:embed="rId1"/>
        <a:stretch/>
      </xdr:blipFill>
      <xdr:spPr>
        <a:xfrm>
          <a:off x="2955240" y="88200"/>
          <a:ext cx="356400" cy="322560"/>
        </a:xfrm>
        <a:prstGeom prst="rect">
          <a:avLst/>
        </a:prstGeom>
        <a:ln w="12600">
          <a:noFill/>
        </a:ln>
      </xdr:spPr>
    </xdr:pic>
    <xdr:clientData/>
  </xdr:twoCellAnchor>
  <xdr:twoCellAnchor editAs="twoCell">
    <xdr:from>
      <xdr:col>0</xdr:col>
      <xdr:colOff>0</xdr:colOff>
      <xdr:row>0</xdr:row>
      <xdr:rowOff>0</xdr:rowOff>
    </xdr:from>
    <xdr:to>
      <xdr:col>8</xdr:col>
      <xdr:colOff>91080</xdr:colOff>
      <xdr:row>34</xdr:row>
      <xdr:rowOff>28080</xdr:rowOff>
    </xdr:to>
    <xdr:sp>
      <xdr:nvSpPr>
        <xdr:cNvPr id="1" name="CustomShape 1" hidden="1"/>
        <xdr:cNvSpPr/>
      </xdr:nvSpPr>
      <xdr:spPr>
        <a:xfrm>
          <a:off x="0" y="0"/>
          <a:ext cx="6355800" cy="96080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8</xdr:col>
      <xdr:colOff>91080</xdr:colOff>
      <xdr:row>34</xdr:row>
      <xdr:rowOff>28080</xdr:rowOff>
    </xdr:to>
    <xdr:sp>
      <xdr:nvSpPr>
        <xdr:cNvPr id="2" name="CustomShape 1" hidden="1"/>
        <xdr:cNvSpPr/>
      </xdr:nvSpPr>
      <xdr:spPr>
        <a:xfrm>
          <a:off x="0" y="0"/>
          <a:ext cx="6355800" cy="96080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8</xdr:col>
      <xdr:colOff>91080</xdr:colOff>
      <xdr:row>34</xdr:row>
      <xdr:rowOff>28080</xdr:rowOff>
    </xdr:to>
    <xdr:sp>
      <xdr:nvSpPr>
        <xdr:cNvPr id="3" name="CustomShape 1" hidden="1"/>
        <xdr:cNvSpPr/>
      </xdr:nvSpPr>
      <xdr:spPr>
        <a:xfrm>
          <a:off x="0" y="0"/>
          <a:ext cx="6355800" cy="96080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8</xdr:col>
      <xdr:colOff>91080</xdr:colOff>
      <xdr:row>34</xdr:row>
      <xdr:rowOff>28080</xdr:rowOff>
    </xdr:to>
    <xdr:sp>
      <xdr:nvSpPr>
        <xdr:cNvPr id="4" name="CustomShape 1" hidden="1"/>
        <xdr:cNvSpPr/>
      </xdr:nvSpPr>
      <xdr:spPr>
        <a:xfrm>
          <a:off x="0" y="0"/>
          <a:ext cx="6355800" cy="96080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8</xdr:col>
      <xdr:colOff>91080</xdr:colOff>
      <xdr:row>34</xdr:row>
      <xdr:rowOff>28080</xdr:rowOff>
    </xdr:to>
    <xdr:sp>
      <xdr:nvSpPr>
        <xdr:cNvPr id="5" name="CustomShape 1" hidden="1"/>
        <xdr:cNvSpPr/>
      </xdr:nvSpPr>
      <xdr:spPr>
        <a:xfrm>
          <a:off x="0" y="0"/>
          <a:ext cx="6355800" cy="96080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8</xdr:col>
      <xdr:colOff>91080</xdr:colOff>
      <xdr:row>34</xdr:row>
      <xdr:rowOff>28080</xdr:rowOff>
    </xdr:to>
    <xdr:sp>
      <xdr:nvSpPr>
        <xdr:cNvPr id="6" name="CustomShape 1" hidden="1"/>
        <xdr:cNvSpPr/>
      </xdr:nvSpPr>
      <xdr:spPr>
        <a:xfrm>
          <a:off x="0" y="0"/>
          <a:ext cx="6355800" cy="96080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8</xdr:col>
      <xdr:colOff>91080</xdr:colOff>
      <xdr:row>34</xdr:row>
      <xdr:rowOff>28080</xdr:rowOff>
    </xdr:to>
    <xdr:sp>
      <xdr:nvSpPr>
        <xdr:cNvPr id="7" name="CustomShape 1" hidden="1"/>
        <xdr:cNvSpPr/>
      </xdr:nvSpPr>
      <xdr:spPr>
        <a:xfrm>
          <a:off x="0" y="0"/>
          <a:ext cx="6355800" cy="96080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8</xdr:col>
      <xdr:colOff>91080</xdr:colOff>
      <xdr:row>34</xdr:row>
      <xdr:rowOff>28080</xdr:rowOff>
    </xdr:to>
    <xdr:sp>
      <xdr:nvSpPr>
        <xdr:cNvPr id="8" name="CustomShape 1" hidden="1"/>
        <xdr:cNvSpPr/>
      </xdr:nvSpPr>
      <xdr:spPr>
        <a:xfrm>
          <a:off x="0" y="0"/>
          <a:ext cx="6355800" cy="96080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8</xdr:col>
      <xdr:colOff>91080</xdr:colOff>
      <xdr:row>34</xdr:row>
      <xdr:rowOff>28080</xdr:rowOff>
    </xdr:to>
    <xdr:sp>
      <xdr:nvSpPr>
        <xdr:cNvPr id="9" name="CustomShape 1" hidden="1"/>
        <xdr:cNvSpPr/>
      </xdr:nvSpPr>
      <xdr:spPr>
        <a:xfrm>
          <a:off x="0" y="0"/>
          <a:ext cx="6355800" cy="96080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8</xdr:col>
      <xdr:colOff>91080</xdr:colOff>
      <xdr:row>34</xdr:row>
      <xdr:rowOff>28080</xdr:rowOff>
    </xdr:to>
    <xdr:sp>
      <xdr:nvSpPr>
        <xdr:cNvPr id="10" name="CustomShape 1" hidden="1"/>
        <xdr:cNvSpPr/>
      </xdr:nvSpPr>
      <xdr:spPr>
        <a:xfrm>
          <a:off x="0" y="0"/>
          <a:ext cx="6355800" cy="96080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8</xdr:col>
      <xdr:colOff>91080</xdr:colOff>
      <xdr:row>34</xdr:row>
      <xdr:rowOff>28080</xdr:rowOff>
    </xdr:to>
    <xdr:sp>
      <xdr:nvSpPr>
        <xdr:cNvPr id="11" name="CustomShape 1" hidden="1"/>
        <xdr:cNvSpPr/>
      </xdr:nvSpPr>
      <xdr:spPr>
        <a:xfrm>
          <a:off x="0" y="0"/>
          <a:ext cx="6355800" cy="96080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8</xdr:col>
      <xdr:colOff>91080</xdr:colOff>
      <xdr:row>34</xdr:row>
      <xdr:rowOff>28080</xdr:rowOff>
    </xdr:to>
    <xdr:sp>
      <xdr:nvSpPr>
        <xdr:cNvPr id="12" name="CustomShape 1" hidden="1"/>
        <xdr:cNvSpPr/>
      </xdr:nvSpPr>
      <xdr:spPr>
        <a:xfrm>
          <a:off x="0" y="0"/>
          <a:ext cx="6355800" cy="96080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8</xdr:col>
      <xdr:colOff>91080</xdr:colOff>
      <xdr:row>34</xdr:row>
      <xdr:rowOff>28080</xdr:rowOff>
    </xdr:to>
    <xdr:sp>
      <xdr:nvSpPr>
        <xdr:cNvPr id="13" name="CustomShape 1" hidden="1"/>
        <xdr:cNvSpPr/>
      </xdr:nvSpPr>
      <xdr:spPr>
        <a:xfrm>
          <a:off x="0" y="0"/>
          <a:ext cx="6355800" cy="96080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8</xdr:col>
      <xdr:colOff>91080</xdr:colOff>
      <xdr:row>34</xdr:row>
      <xdr:rowOff>28080</xdr:rowOff>
    </xdr:to>
    <xdr:sp>
      <xdr:nvSpPr>
        <xdr:cNvPr id="14" name="CustomShape 1" hidden="1"/>
        <xdr:cNvSpPr/>
      </xdr:nvSpPr>
      <xdr:spPr>
        <a:xfrm>
          <a:off x="0" y="0"/>
          <a:ext cx="6355800" cy="96080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70"/>
  <sheetViews>
    <sheetView showFormulas="false" showGridLines="true" showRowColHeaders="true" showZeros="true" rightToLeft="false" tabSelected="true" showOutlineSymbols="true" defaultGridColor="true" view="normal" topLeftCell="A109" colorId="64" zoomScale="100" zoomScaleNormal="100" zoomScalePageLayoutView="100" workbookViewId="0">
      <selection pane="topLeft" activeCell="D11" activeCellId="0" sqref="D11"/>
    </sheetView>
  </sheetViews>
  <sheetFormatPr defaultColWidth="6.9140625" defaultRowHeight="14.25" zeroHeight="false" outlineLevelRow="0" outlineLevelCol="0"/>
  <cols>
    <col collapsed="false" customWidth="true" hidden="false" outlineLevel="0" max="2" min="2" style="0" width="8.43"/>
    <col collapsed="false" customWidth="true" hidden="false" outlineLevel="0" max="3" min="3" style="0" width="14.11"/>
    <col collapsed="false" customWidth="true" hidden="false" outlineLevel="0" max="7" min="6" style="0" width="10.13"/>
    <col collapsed="false" customWidth="true" hidden="false" outlineLevel="0" max="1024" min="1021" style="0" width="6.53"/>
  </cols>
  <sheetData>
    <row r="1" customFormat="false" ht="28.35" hidden="false" customHeight="true" outlineLevel="0" collapsed="false">
      <c r="A1" s="1"/>
      <c r="B1" s="1"/>
      <c r="C1" s="1"/>
      <c r="D1" s="1"/>
      <c r="E1" s="1"/>
      <c r="F1" s="1"/>
      <c r="G1" s="1"/>
      <c r="H1" s="2"/>
    </row>
    <row r="2" customFormat="false" ht="71.85" hidden="false" customHeight="true" outlineLevel="0" collapsed="false">
      <c r="A2" s="3" t="s">
        <v>0</v>
      </c>
      <c r="B2" s="3"/>
      <c r="C2" s="3"/>
      <c r="D2" s="3"/>
      <c r="E2" s="3"/>
      <c r="F2" s="3"/>
      <c r="G2" s="3"/>
      <c r="H2" s="4"/>
    </row>
    <row r="3" customFormat="false" ht="26.85" hidden="false" customHeight="true" outlineLevel="0" collapsed="false">
      <c r="A3" s="5" t="s">
        <v>1</v>
      </c>
      <c r="B3" s="5"/>
      <c r="C3" s="5"/>
      <c r="D3" s="5"/>
      <c r="E3" s="5"/>
      <c r="F3" s="5"/>
      <c r="G3" s="5"/>
      <c r="H3" s="2"/>
    </row>
    <row r="4" customFormat="false" ht="15" hidden="false" customHeight="false" outlineLevel="0" collapsed="false">
      <c r="A4" s="6"/>
      <c r="B4" s="6"/>
      <c r="C4" s="6"/>
      <c r="D4" s="6"/>
      <c r="E4" s="6"/>
      <c r="F4" s="6"/>
      <c r="G4" s="6"/>
      <c r="H4" s="2"/>
    </row>
    <row r="5" customFormat="false" ht="15" hidden="false" customHeight="false" outlineLevel="0" collapsed="false">
      <c r="A5" s="7" t="s">
        <v>2</v>
      </c>
      <c r="B5" s="7"/>
      <c r="C5" s="7"/>
      <c r="D5" s="8"/>
      <c r="E5" s="8"/>
      <c r="F5" s="8"/>
      <c r="G5" s="8"/>
      <c r="H5" s="2"/>
    </row>
    <row r="6" customFormat="false" ht="13.8" hidden="false" customHeight="false" outlineLevel="0" collapsed="false">
      <c r="A6" s="7" t="s">
        <v>3</v>
      </c>
      <c r="B6" s="7"/>
      <c r="C6" s="7"/>
      <c r="D6" s="9"/>
      <c r="E6" s="9"/>
      <c r="F6" s="9"/>
      <c r="G6" s="9"/>
      <c r="H6" s="2"/>
    </row>
    <row r="7" customFormat="false" ht="15" hidden="false" customHeight="false" outlineLevel="0" collapsed="false">
      <c r="A7" s="10"/>
      <c r="B7" s="10"/>
      <c r="C7" s="10"/>
      <c r="D7" s="10"/>
      <c r="E7" s="10"/>
      <c r="F7" s="10"/>
      <c r="G7" s="10"/>
      <c r="H7" s="2"/>
    </row>
    <row r="8" customFormat="false" ht="15.75" hidden="false" customHeight="true" outlineLevel="0" collapsed="false">
      <c r="A8" s="11" t="s">
        <v>4</v>
      </c>
      <c r="B8" s="11"/>
      <c r="C8" s="11"/>
      <c r="D8" s="11"/>
      <c r="E8" s="11"/>
      <c r="F8" s="11"/>
      <c r="G8" s="11"/>
      <c r="H8" s="2"/>
    </row>
    <row r="9" customFormat="false" ht="26.85" hidden="false" customHeight="true" outlineLevel="0" collapsed="false">
      <c r="A9" s="12" t="s">
        <v>5</v>
      </c>
      <c r="B9" s="13" t="s">
        <v>6</v>
      </c>
      <c r="C9" s="13"/>
      <c r="D9" s="14"/>
      <c r="E9" s="14"/>
      <c r="F9" s="14"/>
      <c r="G9" s="14"/>
      <c r="H9" s="2"/>
    </row>
    <row r="10" customFormat="false" ht="15.75" hidden="false" customHeight="true" outlineLevel="0" collapsed="false">
      <c r="A10" s="12" t="s">
        <v>7</v>
      </c>
      <c r="B10" s="13" t="s">
        <v>8</v>
      </c>
      <c r="C10" s="13"/>
      <c r="D10" s="15" t="s">
        <v>9</v>
      </c>
      <c r="E10" s="15"/>
      <c r="F10" s="15"/>
      <c r="G10" s="15"/>
      <c r="H10" s="2"/>
    </row>
    <row r="11" customFormat="false" ht="38.65" hidden="false" customHeight="true" outlineLevel="0" collapsed="false">
      <c r="A11" s="12" t="s">
        <v>10</v>
      </c>
      <c r="B11" s="13" t="s">
        <v>11</v>
      </c>
      <c r="C11" s="13"/>
      <c r="D11" s="16" t="s">
        <v>12</v>
      </c>
      <c r="E11" s="16"/>
      <c r="F11" s="16"/>
      <c r="G11" s="16"/>
      <c r="H11" s="2"/>
    </row>
    <row r="12" customFormat="false" ht="26.85" hidden="false" customHeight="true" outlineLevel="0" collapsed="false">
      <c r="A12" s="12" t="s">
        <v>13</v>
      </c>
      <c r="B12" s="13" t="s">
        <v>14</v>
      </c>
      <c r="C12" s="13"/>
      <c r="D12" s="15" t="n">
        <v>12</v>
      </c>
      <c r="E12" s="15"/>
      <c r="F12" s="15"/>
      <c r="G12" s="15"/>
      <c r="H12" s="2"/>
    </row>
    <row r="13" customFormat="false" ht="15" hidden="false" customHeight="false" outlineLevel="0" collapsed="false">
      <c r="A13" s="1"/>
      <c r="B13" s="1"/>
      <c r="C13" s="1"/>
      <c r="D13" s="1"/>
      <c r="E13" s="1"/>
      <c r="F13" s="1"/>
      <c r="G13" s="1"/>
      <c r="H13" s="2"/>
    </row>
    <row r="14" customFormat="false" ht="15" hidden="false" customHeight="false" outlineLevel="0" collapsed="false">
      <c r="A14" s="17" t="s">
        <v>15</v>
      </c>
      <c r="B14" s="17"/>
      <c r="C14" s="17"/>
      <c r="D14" s="17"/>
      <c r="E14" s="17"/>
      <c r="F14" s="17"/>
      <c r="G14" s="17"/>
      <c r="H14" s="2"/>
    </row>
    <row r="15" customFormat="false" ht="26.85" hidden="false" customHeight="true" outlineLevel="0" collapsed="false">
      <c r="A15" s="18" t="s">
        <v>16</v>
      </c>
      <c r="B15" s="18"/>
      <c r="C15" s="19" t="s">
        <v>17</v>
      </c>
      <c r="D15" s="20" t="s">
        <v>18</v>
      </c>
      <c r="E15" s="20"/>
      <c r="F15" s="20"/>
      <c r="G15" s="20"/>
      <c r="H15" s="2"/>
    </row>
    <row r="16" customFormat="false" ht="36.6" hidden="false" customHeight="true" outlineLevel="0" collapsed="false">
      <c r="A16" s="21" t="s">
        <v>19</v>
      </c>
      <c r="B16" s="21"/>
      <c r="C16" s="22" t="s">
        <v>20</v>
      </c>
      <c r="D16" s="23" t="n">
        <v>12</v>
      </c>
      <c r="E16" s="23"/>
      <c r="F16" s="23"/>
      <c r="G16" s="23"/>
      <c r="H16" s="2"/>
    </row>
    <row r="17" customFormat="false" ht="15" hidden="false" customHeight="false" outlineLevel="0" collapsed="false">
      <c r="A17" s="1"/>
      <c r="B17" s="1"/>
      <c r="C17" s="1"/>
      <c r="D17" s="1"/>
      <c r="E17" s="1"/>
      <c r="F17" s="1"/>
      <c r="G17" s="1"/>
      <c r="H17" s="2"/>
    </row>
    <row r="18" customFormat="false" ht="15" hidden="false" customHeight="false" outlineLevel="0" collapsed="false">
      <c r="A18" s="24" t="s">
        <v>21</v>
      </c>
      <c r="B18" s="24"/>
      <c r="C18" s="24"/>
      <c r="D18" s="24"/>
      <c r="E18" s="24"/>
      <c r="F18" s="24"/>
      <c r="G18" s="24"/>
      <c r="H18" s="2"/>
    </row>
    <row r="19" customFormat="false" ht="15" hidden="false" customHeight="false" outlineLevel="0" collapsed="false">
      <c r="A19" s="12" t="s">
        <v>22</v>
      </c>
      <c r="B19" s="12"/>
      <c r="C19" s="12"/>
      <c r="D19" s="12"/>
      <c r="E19" s="12"/>
      <c r="F19" s="12"/>
      <c r="G19" s="12"/>
      <c r="H19" s="2"/>
    </row>
    <row r="20" customFormat="false" ht="35.45" hidden="false" customHeight="true" outlineLevel="0" collapsed="false">
      <c r="A20" s="19" t="n">
        <v>1</v>
      </c>
      <c r="B20" s="25" t="s">
        <v>23</v>
      </c>
      <c r="C20" s="25"/>
      <c r="D20" s="26" t="s">
        <v>24</v>
      </c>
      <c r="E20" s="26"/>
      <c r="F20" s="26"/>
      <c r="G20" s="26"/>
      <c r="H20" s="2"/>
    </row>
    <row r="21" customFormat="false" ht="26.85" hidden="false" customHeight="true" outlineLevel="0" collapsed="false">
      <c r="A21" s="19" t="n">
        <v>2</v>
      </c>
      <c r="B21" s="13" t="s">
        <v>25</v>
      </c>
      <c r="C21" s="13"/>
      <c r="D21" s="27"/>
      <c r="E21" s="27"/>
      <c r="F21" s="27"/>
      <c r="G21" s="27"/>
      <c r="H21" s="2"/>
    </row>
    <row r="22" customFormat="false" ht="15.75" hidden="false" customHeight="true" outlineLevel="0" collapsed="false">
      <c r="A22" s="19" t="n">
        <v>3</v>
      </c>
      <c r="B22" s="18" t="s">
        <v>26</v>
      </c>
      <c r="C22" s="18"/>
      <c r="D22" s="28" t="n">
        <v>1788.62</v>
      </c>
      <c r="E22" s="28"/>
      <c r="F22" s="28"/>
      <c r="G22" s="28"/>
      <c r="H22" s="2"/>
    </row>
    <row r="23" customFormat="false" ht="26.85" hidden="false" customHeight="true" outlineLevel="0" collapsed="false">
      <c r="A23" s="19" t="s">
        <v>27</v>
      </c>
      <c r="B23" s="18" t="s">
        <v>28</v>
      </c>
      <c r="C23" s="18"/>
      <c r="D23" s="29"/>
      <c r="E23" s="29"/>
      <c r="F23" s="29"/>
      <c r="G23" s="29"/>
      <c r="H23" s="2"/>
    </row>
    <row r="24" customFormat="false" ht="25.35" hidden="false" customHeight="true" outlineLevel="0" collapsed="false">
      <c r="A24" s="19" t="n">
        <v>4</v>
      </c>
      <c r="B24" s="13" t="s">
        <v>29</v>
      </c>
      <c r="C24" s="13"/>
      <c r="D24" s="16" t="s">
        <v>24</v>
      </c>
      <c r="E24" s="16"/>
      <c r="F24" s="16"/>
      <c r="G24" s="16"/>
      <c r="H24" s="2"/>
    </row>
    <row r="25" customFormat="false" ht="26.85" hidden="false" customHeight="true" outlineLevel="0" collapsed="false">
      <c r="A25" s="30" t="n">
        <v>5</v>
      </c>
      <c r="B25" s="31" t="s">
        <v>30</v>
      </c>
      <c r="C25" s="31"/>
      <c r="D25" s="32" t="n">
        <v>44927</v>
      </c>
      <c r="E25" s="32"/>
      <c r="F25" s="32"/>
      <c r="G25" s="32"/>
      <c r="H25" s="2"/>
    </row>
    <row r="26" customFormat="false" ht="15" hidden="false" customHeight="false" outlineLevel="0" collapsed="false">
      <c r="A26" s="1"/>
      <c r="B26" s="1"/>
      <c r="C26" s="1"/>
      <c r="D26" s="1"/>
      <c r="E26" s="1"/>
      <c r="F26" s="1"/>
      <c r="G26" s="1"/>
      <c r="H26" s="2"/>
    </row>
    <row r="27" customFormat="false" ht="15" hidden="false" customHeight="false" outlineLevel="0" collapsed="false">
      <c r="A27" s="24" t="s">
        <v>31</v>
      </c>
      <c r="B27" s="24"/>
      <c r="C27" s="24"/>
      <c r="D27" s="24"/>
      <c r="E27" s="24"/>
      <c r="F27" s="24"/>
      <c r="G27" s="24"/>
      <c r="H27" s="2"/>
    </row>
    <row r="28" customFormat="false" ht="15" hidden="false" customHeight="false" outlineLevel="0" collapsed="false">
      <c r="A28" s="12"/>
      <c r="B28" s="12"/>
      <c r="C28" s="12"/>
      <c r="D28" s="12"/>
      <c r="E28" s="12"/>
      <c r="F28" s="12"/>
      <c r="G28" s="12"/>
      <c r="H28" s="2"/>
    </row>
    <row r="29" customFormat="false" ht="15.75" hidden="false" customHeight="true" outlineLevel="0" collapsed="false">
      <c r="A29" s="33" t="n">
        <v>1</v>
      </c>
      <c r="B29" s="33" t="s">
        <v>32</v>
      </c>
      <c r="C29" s="33"/>
      <c r="D29" s="33"/>
      <c r="E29" s="33"/>
      <c r="F29" s="33"/>
      <c r="G29" s="34" t="s">
        <v>33</v>
      </c>
      <c r="H29" s="2"/>
    </row>
    <row r="30" customFormat="false" ht="15.75" hidden="false" customHeight="true" outlineLevel="0" collapsed="false">
      <c r="A30" s="19" t="s">
        <v>5</v>
      </c>
      <c r="B30" s="16" t="s">
        <v>34</v>
      </c>
      <c r="C30" s="16"/>
      <c r="D30" s="16"/>
      <c r="E30" s="16"/>
      <c r="F30" s="16"/>
      <c r="G30" s="35" t="n">
        <f aca="false">D22</f>
        <v>1788.62</v>
      </c>
      <c r="H30" s="2"/>
    </row>
    <row r="31" customFormat="false" ht="15.75" hidden="false" customHeight="true" outlineLevel="0" collapsed="false">
      <c r="A31" s="19" t="s">
        <v>7</v>
      </c>
      <c r="B31" s="16" t="s">
        <v>35</v>
      </c>
      <c r="C31" s="16"/>
      <c r="D31" s="16"/>
      <c r="E31" s="16"/>
      <c r="F31" s="16"/>
      <c r="G31" s="36"/>
      <c r="H31" s="2"/>
    </row>
    <row r="32" customFormat="false" ht="25.35" hidden="false" customHeight="true" outlineLevel="0" collapsed="false">
      <c r="A32" s="19" t="s">
        <v>10</v>
      </c>
      <c r="B32" s="16" t="s">
        <v>36</v>
      </c>
      <c r="C32" s="16"/>
      <c r="D32" s="16"/>
      <c r="E32" s="16"/>
      <c r="F32" s="37"/>
      <c r="G32" s="36"/>
      <c r="H32" s="2"/>
    </row>
    <row r="33" customFormat="false" ht="15.75" hidden="false" customHeight="true" outlineLevel="0" collapsed="false">
      <c r="A33" s="19" t="s">
        <v>13</v>
      </c>
      <c r="B33" s="38" t="s">
        <v>37</v>
      </c>
      <c r="C33" s="38"/>
      <c r="D33" s="38"/>
      <c r="E33" s="38"/>
      <c r="F33" s="38"/>
      <c r="G33" s="36"/>
      <c r="H33" s="2"/>
    </row>
    <row r="34" customFormat="false" ht="15.75" hidden="false" customHeight="true" outlineLevel="0" collapsed="false">
      <c r="A34" s="19" t="s">
        <v>38</v>
      </c>
      <c r="B34" s="16" t="s">
        <v>39</v>
      </c>
      <c r="C34" s="16"/>
      <c r="D34" s="16"/>
      <c r="E34" s="16"/>
      <c r="F34" s="16"/>
      <c r="G34" s="36"/>
      <c r="H34" s="2"/>
    </row>
    <row r="35" customFormat="false" ht="15.75" hidden="false" customHeight="true" outlineLevel="0" collapsed="false">
      <c r="A35" s="19" t="s">
        <v>40</v>
      </c>
      <c r="B35" s="16" t="s">
        <v>41</v>
      </c>
      <c r="C35" s="16"/>
      <c r="D35" s="16"/>
      <c r="E35" s="16"/>
      <c r="F35" s="16"/>
      <c r="G35" s="39"/>
      <c r="H35" s="2"/>
    </row>
    <row r="36" customFormat="false" ht="15" hidden="false" customHeight="false" outlineLevel="0" collapsed="false">
      <c r="A36" s="19" t="s">
        <v>42</v>
      </c>
      <c r="B36" s="15" t="s">
        <v>43</v>
      </c>
      <c r="C36" s="15"/>
      <c r="D36" s="15"/>
      <c r="E36" s="15"/>
      <c r="F36" s="15"/>
      <c r="G36" s="40"/>
      <c r="H36" s="2"/>
    </row>
    <row r="37" customFormat="false" ht="15" hidden="false" customHeight="false" outlineLevel="0" collapsed="false">
      <c r="A37" s="12" t="s">
        <v>44</v>
      </c>
      <c r="B37" s="12"/>
      <c r="C37" s="12"/>
      <c r="D37" s="12"/>
      <c r="E37" s="12"/>
      <c r="F37" s="12"/>
      <c r="G37" s="41" t="n">
        <f aca="false">SUM(G30:G36)</f>
        <v>1788.62</v>
      </c>
      <c r="H37" s="2"/>
    </row>
    <row r="38" customFormat="false" ht="15" hidden="false" customHeight="false" outlineLevel="0" collapsed="false">
      <c r="A38" s="42"/>
      <c r="B38" s="42"/>
      <c r="C38" s="42"/>
      <c r="D38" s="42"/>
      <c r="E38" s="42"/>
      <c r="F38" s="42"/>
      <c r="G38" s="43"/>
      <c r="H38" s="2"/>
    </row>
    <row r="39" customFormat="false" ht="15" hidden="false" customHeight="false" outlineLevel="0" collapsed="false">
      <c r="A39" s="1"/>
      <c r="B39" s="1"/>
      <c r="C39" s="1"/>
      <c r="D39" s="1"/>
      <c r="E39" s="1"/>
      <c r="F39" s="1"/>
      <c r="G39" s="1"/>
      <c r="H39" s="2"/>
    </row>
    <row r="40" customFormat="false" ht="15" hidden="false" customHeight="false" outlineLevel="0" collapsed="false">
      <c r="A40" s="24" t="s">
        <v>45</v>
      </c>
      <c r="B40" s="24"/>
      <c r="C40" s="24"/>
      <c r="D40" s="24"/>
      <c r="E40" s="24"/>
      <c r="F40" s="24"/>
      <c r="G40" s="24"/>
      <c r="H40" s="2"/>
    </row>
    <row r="41" customFormat="false" ht="15" hidden="false" customHeight="false" outlineLevel="0" collapsed="false">
      <c r="A41" s="12"/>
      <c r="B41" s="12"/>
      <c r="C41" s="12"/>
      <c r="D41" s="12"/>
      <c r="E41" s="12"/>
      <c r="F41" s="12"/>
      <c r="G41" s="12"/>
      <c r="H41" s="2"/>
    </row>
    <row r="42" customFormat="false" ht="15" hidden="false" customHeight="false" outlineLevel="0" collapsed="false">
      <c r="A42" s="44" t="s">
        <v>46</v>
      </c>
      <c r="B42" s="44"/>
      <c r="C42" s="44"/>
      <c r="D42" s="44"/>
      <c r="E42" s="44"/>
      <c r="F42" s="44"/>
      <c r="G42" s="44"/>
      <c r="H42" s="2"/>
    </row>
    <row r="43" customFormat="false" ht="15" hidden="false" customHeight="false" outlineLevel="0" collapsed="false">
      <c r="A43" s="12"/>
      <c r="B43" s="12"/>
      <c r="C43" s="12"/>
      <c r="D43" s="12"/>
      <c r="E43" s="12"/>
      <c r="F43" s="12"/>
      <c r="G43" s="12"/>
      <c r="H43" s="2"/>
    </row>
    <row r="44" customFormat="false" ht="15.75" hidden="false" customHeight="true" outlineLevel="0" collapsed="false">
      <c r="A44" s="45" t="s">
        <v>47</v>
      </c>
      <c r="B44" s="46" t="s">
        <v>48</v>
      </c>
      <c r="C44" s="46"/>
      <c r="D44" s="46"/>
      <c r="E44" s="46"/>
      <c r="F44" s="46"/>
      <c r="G44" s="47" t="s">
        <v>33</v>
      </c>
      <c r="H44" s="2"/>
    </row>
    <row r="45" customFormat="false" ht="18.65" hidden="false" customHeight="true" outlineLevel="0" collapsed="false">
      <c r="A45" s="19" t="s">
        <v>5</v>
      </c>
      <c r="B45" s="16" t="s">
        <v>49</v>
      </c>
      <c r="C45" s="16"/>
      <c r="D45" s="16"/>
      <c r="E45" s="48" t="n">
        <f aca="false">1/12</f>
        <v>0.0833333333333333</v>
      </c>
      <c r="F45" s="21"/>
      <c r="G45" s="36" t="n">
        <f aca="false">ROUND((G37*E45),2)</f>
        <v>149.05</v>
      </c>
      <c r="H45" s="2"/>
    </row>
    <row r="46" customFormat="false" ht="15.75" hidden="false" customHeight="true" outlineLevel="0" collapsed="false">
      <c r="A46" s="19" t="s">
        <v>7</v>
      </c>
      <c r="B46" s="16" t="s">
        <v>50</v>
      </c>
      <c r="C46" s="16"/>
      <c r="D46" s="16"/>
      <c r="E46" s="48" t="n">
        <f aca="false">1/(3*12)</f>
        <v>0.0277777777777778</v>
      </c>
      <c r="F46" s="21"/>
      <c r="G46" s="36" t="n">
        <f aca="false">ROUND((G37*E46),2)</f>
        <v>49.68</v>
      </c>
      <c r="H46" s="2"/>
    </row>
    <row r="47" customFormat="false" ht="15.75" hidden="false" customHeight="true" outlineLevel="0" collapsed="false">
      <c r="A47" s="19"/>
      <c r="B47" s="49" t="s">
        <v>51</v>
      </c>
      <c r="C47" s="49"/>
      <c r="D47" s="49"/>
      <c r="E47" s="50"/>
      <c r="F47" s="49"/>
      <c r="G47" s="51" t="n">
        <f aca="false">SUM(G45:G46)</f>
        <v>198.73</v>
      </c>
      <c r="H47" s="2"/>
    </row>
    <row r="48" customFormat="false" ht="15.75" hidden="false" customHeight="true" outlineLevel="0" collapsed="false">
      <c r="A48" s="19" t="s">
        <v>10</v>
      </c>
      <c r="B48" s="49" t="s">
        <v>52</v>
      </c>
      <c r="C48" s="49"/>
      <c r="D48" s="49"/>
      <c r="E48" s="50" t="n">
        <v>0.368</v>
      </c>
      <c r="F48" s="49"/>
      <c r="G48" s="51" t="n">
        <f aca="false">G47*E48</f>
        <v>73.13264</v>
      </c>
      <c r="H48" s="2"/>
    </row>
    <row r="49" customFormat="false" ht="15" hidden="false" customHeight="false" outlineLevel="0" collapsed="false">
      <c r="A49" s="7"/>
      <c r="B49" s="19" t="s">
        <v>53</v>
      </c>
      <c r="C49" s="19"/>
      <c r="D49" s="19"/>
      <c r="E49" s="48"/>
      <c r="F49" s="21"/>
      <c r="G49" s="51" t="n">
        <f aca="false">G47+G48</f>
        <v>271.86264</v>
      </c>
      <c r="H49" s="2"/>
    </row>
    <row r="50" customFormat="false" ht="30.75" hidden="false" customHeight="true" outlineLevel="0" collapsed="false">
      <c r="A50" s="52" t="s">
        <v>54</v>
      </c>
      <c r="B50" s="52"/>
      <c r="C50" s="52"/>
      <c r="D50" s="52"/>
      <c r="E50" s="52"/>
      <c r="F50" s="52"/>
      <c r="G50" s="52"/>
      <c r="H50" s="2"/>
    </row>
    <row r="51" customFormat="false" ht="26.85" hidden="false" customHeight="true" outlineLevel="0" collapsed="false">
      <c r="A51" s="53" t="s">
        <v>55</v>
      </c>
      <c r="B51" s="53"/>
      <c r="C51" s="53"/>
      <c r="D51" s="53"/>
      <c r="E51" s="53"/>
      <c r="F51" s="53"/>
      <c r="G51" s="53"/>
      <c r="H51" s="2"/>
    </row>
    <row r="52" customFormat="false" ht="42" hidden="false" customHeight="true" outlineLevel="0" collapsed="false">
      <c r="A52" s="54" t="s">
        <v>56</v>
      </c>
      <c r="B52" s="54"/>
      <c r="C52" s="54"/>
      <c r="D52" s="54"/>
      <c r="E52" s="54"/>
      <c r="F52" s="54"/>
      <c r="G52" s="54"/>
      <c r="H52" s="2"/>
    </row>
    <row r="53" customFormat="false" ht="28.5" hidden="false" customHeight="true" outlineLevel="0" collapsed="false">
      <c r="A53" s="54" t="s">
        <v>57</v>
      </c>
      <c r="B53" s="54"/>
      <c r="C53" s="54"/>
      <c r="D53" s="54"/>
      <c r="E53" s="54"/>
      <c r="F53" s="54"/>
      <c r="G53" s="54"/>
      <c r="H53" s="2"/>
    </row>
    <row r="54" customFormat="false" ht="26.85" hidden="false" customHeight="true" outlineLevel="0" collapsed="false">
      <c r="A54" s="55" t="s">
        <v>58</v>
      </c>
      <c r="B54" s="55"/>
      <c r="C54" s="55"/>
      <c r="D54" s="55"/>
      <c r="E54" s="55"/>
      <c r="F54" s="55"/>
      <c r="G54" s="55"/>
      <c r="H54" s="2"/>
    </row>
    <row r="55" customFormat="false" ht="15" hidden="false" customHeight="false" outlineLevel="0" collapsed="false">
      <c r="A55" s="56"/>
      <c r="B55" s="56"/>
      <c r="C55" s="56"/>
      <c r="D55" s="56"/>
      <c r="E55" s="56"/>
      <c r="F55" s="56"/>
      <c r="G55" s="56"/>
      <c r="H55" s="2"/>
    </row>
    <row r="56" customFormat="false" ht="26.85" hidden="false" customHeight="true" outlineLevel="0" collapsed="false">
      <c r="A56" s="45" t="s">
        <v>59</v>
      </c>
      <c r="B56" s="46" t="s">
        <v>60</v>
      </c>
      <c r="C56" s="46"/>
      <c r="D56" s="46"/>
      <c r="E56" s="46"/>
      <c r="F56" s="46" t="s">
        <v>61</v>
      </c>
      <c r="G56" s="46" t="s">
        <v>33</v>
      </c>
      <c r="H56" s="2"/>
    </row>
    <row r="57" customFormat="false" ht="15.75" hidden="false" customHeight="true" outlineLevel="0" collapsed="false">
      <c r="A57" s="19" t="s">
        <v>5</v>
      </c>
      <c r="B57" s="16" t="s">
        <v>62</v>
      </c>
      <c r="C57" s="16"/>
      <c r="D57" s="16"/>
      <c r="E57" s="16"/>
      <c r="F57" s="48" t="n">
        <v>0.2</v>
      </c>
      <c r="G57" s="36" t="n">
        <f aca="false">G37*F57</f>
        <v>357.724</v>
      </c>
      <c r="H57" s="2"/>
    </row>
    <row r="58" customFormat="false" ht="15.75" hidden="false" customHeight="true" outlineLevel="0" collapsed="false">
      <c r="A58" s="19" t="s">
        <v>7</v>
      </c>
      <c r="B58" s="16" t="s">
        <v>63</v>
      </c>
      <c r="C58" s="16"/>
      <c r="D58" s="16"/>
      <c r="E58" s="16"/>
      <c r="F58" s="48" t="n">
        <v>0.025</v>
      </c>
      <c r="G58" s="36" t="n">
        <f aca="false">G37*F58</f>
        <v>44.7155</v>
      </c>
      <c r="H58" s="2"/>
    </row>
    <row r="59" customFormat="false" ht="15.75" hidden="false" customHeight="true" outlineLevel="0" collapsed="false">
      <c r="A59" s="19" t="s">
        <v>10</v>
      </c>
      <c r="B59" s="16" t="s">
        <v>64</v>
      </c>
      <c r="C59" s="16"/>
      <c r="D59" s="16"/>
      <c r="E59" s="16"/>
      <c r="F59" s="57" t="n">
        <v>0.03</v>
      </c>
      <c r="G59" s="36" t="n">
        <f aca="false">G37*F59</f>
        <v>53.6586</v>
      </c>
      <c r="H59" s="2"/>
    </row>
    <row r="60" customFormat="false" ht="15.75" hidden="false" customHeight="true" outlineLevel="0" collapsed="false">
      <c r="A60" s="19" t="s">
        <v>13</v>
      </c>
      <c r="B60" s="16" t="s">
        <v>65</v>
      </c>
      <c r="C60" s="16"/>
      <c r="D60" s="16"/>
      <c r="E60" s="16"/>
      <c r="F60" s="48" t="n">
        <v>0.015</v>
      </c>
      <c r="G60" s="36" t="n">
        <f aca="false">G37*F60</f>
        <v>26.8293</v>
      </c>
      <c r="H60" s="2"/>
    </row>
    <row r="61" customFormat="false" ht="15.75" hidden="false" customHeight="true" outlineLevel="0" collapsed="false">
      <c r="A61" s="19" t="s">
        <v>38</v>
      </c>
      <c r="B61" s="16" t="s">
        <v>66</v>
      </c>
      <c r="C61" s="16"/>
      <c r="D61" s="16"/>
      <c r="E61" s="16"/>
      <c r="F61" s="48" t="n">
        <v>0.01</v>
      </c>
      <c r="G61" s="36" t="n">
        <f aca="false">G37*F61</f>
        <v>17.8862</v>
      </c>
      <c r="H61" s="2"/>
    </row>
    <row r="62" customFormat="false" ht="15.75" hidden="false" customHeight="true" outlineLevel="0" collapsed="false">
      <c r="A62" s="19" t="s">
        <v>40</v>
      </c>
      <c r="B62" s="16" t="s">
        <v>67</v>
      </c>
      <c r="C62" s="16"/>
      <c r="D62" s="16"/>
      <c r="E62" s="16"/>
      <c r="F62" s="48" t="n">
        <v>0.006</v>
      </c>
      <c r="G62" s="36" t="n">
        <f aca="false">G37*F62</f>
        <v>10.73172</v>
      </c>
      <c r="H62" s="2"/>
    </row>
    <row r="63" customFormat="false" ht="15.75" hidden="false" customHeight="true" outlineLevel="0" collapsed="false">
      <c r="A63" s="19" t="s">
        <v>42</v>
      </c>
      <c r="B63" s="16" t="s">
        <v>68</v>
      </c>
      <c r="C63" s="16"/>
      <c r="D63" s="16"/>
      <c r="E63" s="16"/>
      <c r="F63" s="48" t="n">
        <v>0.002</v>
      </c>
      <c r="G63" s="36" t="n">
        <f aca="false">G37*F63</f>
        <v>3.57724</v>
      </c>
      <c r="H63" s="2"/>
    </row>
    <row r="64" customFormat="false" ht="15.75" hidden="false" customHeight="true" outlineLevel="0" collapsed="false">
      <c r="A64" s="19" t="s">
        <v>69</v>
      </c>
      <c r="B64" s="16" t="s">
        <v>70</v>
      </c>
      <c r="C64" s="16"/>
      <c r="D64" s="16"/>
      <c r="E64" s="16"/>
      <c r="F64" s="48" t="n">
        <v>0.08</v>
      </c>
      <c r="G64" s="36" t="n">
        <f aca="false">G37*F64</f>
        <v>143.0896</v>
      </c>
      <c r="H64" s="2"/>
    </row>
    <row r="65" customFormat="false" ht="15" hidden="false" customHeight="false" outlineLevel="0" collapsed="false">
      <c r="A65" s="19" t="s">
        <v>53</v>
      </c>
      <c r="B65" s="19"/>
      <c r="C65" s="19"/>
      <c r="D65" s="19"/>
      <c r="E65" s="19"/>
      <c r="F65" s="50" t="n">
        <f aca="false">SUM(F57:F64)</f>
        <v>0.368</v>
      </c>
      <c r="G65" s="58" t="n">
        <f aca="false">ROUND((SUM(G57:G64)),2)</f>
        <v>658.21</v>
      </c>
      <c r="H65" s="2"/>
    </row>
    <row r="66" customFormat="false" ht="33" hidden="false" customHeight="true" outlineLevel="0" collapsed="false">
      <c r="A66" s="53" t="s">
        <v>71</v>
      </c>
      <c r="B66" s="53"/>
      <c r="C66" s="53"/>
      <c r="D66" s="53"/>
      <c r="E66" s="53"/>
      <c r="F66" s="53"/>
      <c r="G66" s="53"/>
      <c r="H66" s="2"/>
    </row>
    <row r="67" customFormat="false" ht="26.85" hidden="false" customHeight="true" outlineLevel="0" collapsed="false">
      <c r="A67" s="53" t="s">
        <v>72</v>
      </c>
      <c r="B67" s="53"/>
      <c r="C67" s="53"/>
      <c r="D67" s="53"/>
      <c r="E67" s="53"/>
      <c r="F67" s="53"/>
      <c r="G67" s="53"/>
      <c r="H67" s="2"/>
    </row>
    <row r="68" customFormat="false" ht="15.75" hidden="false" customHeight="true" outlineLevel="0" collapsed="false">
      <c r="A68" s="53" t="s">
        <v>73</v>
      </c>
      <c r="B68" s="53"/>
      <c r="C68" s="53"/>
      <c r="D68" s="53"/>
      <c r="E68" s="53"/>
      <c r="F68" s="53"/>
      <c r="G68" s="53"/>
      <c r="H68" s="2"/>
    </row>
    <row r="69" customFormat="false" ht="15" hidden="false" customHeight="false" outlineLevel="0" collapsed="false">
      <c r="A69" s="19"/>
      <c r="B69" s="19"/>
      <c r="C69" s="19"/>
      <c r="D69" s="19"/>
      <c r="E69" s="19"/>
      <c r="F69" s="19"/>
      <c r="G69" s="19"/>
      <c r="H69" s="2"/>
    </row>
    <row r="70" customFormat="false" ht="15" hidden="false" customHeight="false" outlineLevel="0" collapsed="false">
      <c r="A70" s="59" t="s">
        <v>74</v>
      </c>
      <c r="B70" s="59"/>
      <c r="C70" s="59"/>
      <c r="D70" s="59"/>
      <c r="E70" s="59"/>
      <c r="F70" s="59"/>
      <c r="G70" s="59"/>
      <c r="H70" s="2"/>
    </row>
    <row r="71" customFormat="false" ht="15" hidden="false" customHeight="false" outlineLevel="0" collapsed="false">
      <c r="A71" s="60"/>
      <c r="B71" s="60"/>
      <c r="C71" s="60"/>
      <c r="D71" s="60"/>
      <c r="E71" s="60"/>
      <c r="F71" s="60"/>
      <c r="G71" s="60"/>
      <c r="H71" s="2"/>
    </row>
    <row r="72" customFormat="false" ht="15.75" hidden="false" customHeight="true" outlineLevel="0" collapsed="false">
      <c r="A72" s="45" t="s">
        <v>75</v>
      </c>
      <c r="B72" s="46" t="s">
        <v>76</v>
      </c>
      <c r="C72" s="46"/>
      <c r="D72" s="46"/>
      <c r="E72" s="46"/>
      <c r="F72" s="46"/>
      <c r="G72" s="46" t="s">
        <v>33</v>
      </c>
      <c r="H72" s="2"/>
    </row>
    <row r="73" customFormat="false" ht="15.75" hidden="false" customHeight="true" outlineLevel="0" collapsed="false">
      <c r="A73" s="19" t="s">
        <v>5</v>
      </c>
      <c r="B73" s="16" t="s">
        <v>77</v>
      </c>
      <c r="C73" s="16"/>
      <c r="D73" s="16"/>
      <c r="E73" s="16"/>
      <c r="F73" s="16"/>
      <c r="G73" s="61" t="n">
        <f aca="false">(22*3.65*2)-G30*0.06</f>
        <v>53.2828</v>
      </c>
      <c r="H73" s="62"/>
    </row>
    <row r="74" customFormat="false" ht="15.75" hidden="false" customHeight="true" outlineLevel="0" collapsed="false">
      <c r="A74" s="19" t="s">
        <v>7</v>
      </c>
      <c r="B74" s="16" t="s">
        <v>78</v>
      </c>
      <c r="C74" s="16"/>
      <c r="D74" s="16"/>
      <c r="E74" s="16"/>
      <c r="F74" s="16"/>
      <c r="G74" s="63" t="n">
        <f aca="false">(19.05*22)-(19.05*22*0.035)</f>
        <v>404.4315</v>
      </c>
      <c r="H74" s="2"/>
    </row>
    <row r="75" customFormat="false" ht="15.75" hidden="false" customHeight="true" outlineLevel="0" collapsed="false">
      <c r="A75" s="19" t="s">
        <v>10</v>
      </c>
      <c r="B75" s="16" t="s">
        <v>79</v>
      </c>
      <c r="C75" s="16"/>
      <c r="D75" s="16"/>
      <c r="E75" s="16"/>
      <c r="F75" s="16"/>
      <c r="G75" s="64" t="n">
        <v>0</v>
      </c>
      <c r="H75" s="2"/>
    </row>
    <row r="76" customFormat="false" ht="15.75" hidden="false" customHeight="true" outlineLevel="0" collapsed="false">
      <c r="A76" s="19" t="s">
        <v>13</v>
      </c>
      <c r="B76" s="16" t="s">
        <v>80</v>
      </c>
      <c r="C76" s="16"/>
      <c r="D76" s="16"/>
      <c r="E76" s="16"/>
      <c r="F76" s="16"/>
      <c r="G76" s="64" t="n">
        <v>5</v>
      </c>
      <c r="H76" s="2"/>
    </row>
    <row r="77" customFormat="false" ht="15.75" hidden="false" customHeight="true" outlineLevel="0" collapsed="false">
      <c r="A77" s="19" t="s">
        <v>38</v>
      </c>
      <c r="B77" s="16" t="s">
        <v>81</v>
      </c>
      <c r="C77" s="16"/>
      <c r="D77" s="16"/>
      <c r="E77" s="16"/>
      <c r="F77" s="16"/>
      <c r="G77" s="64" t="n">
        <v>7</v>
      </c>
      <c r="H77" s="2"/>
    </row>
    <row r="78" customFormat="false" ht="15" hidden="false" customHeight="false" outlineLevel="0" collapsed="false">
      <c r="A78" s="19" t="s">
        <v>44</v>
      </c>
      <c r="B78" s="19"/>
      <c r="C78" s="19"/>
      <c r="D78" s="19"/>
      <c r="E78" s="19"/>
      <c r="F78" s="19"/>
      <c r="G78" s="65" t="n">
        <f aca="false">ROUND((SUM(G73:G77)),2)</f>
        <v>469.71</v>
      </c>
      <c r="H78" s="2"/>
    </row>
    <row r="79" customFormat="false" ht="21.75" hidden="false" customHeight="true" outlineLevel="0" collapsed="false">
      <c r="A79" s="53" t="s">
        <v>82</v>
      </c>
      <c r="B79" s="53"/>
      <c r="C79" s="53"/>
      <c r="D79" s="53"/>
      <c r="E79" s="53"/>
      <c r="F79" s="53"/>
      <c r="G79" s="53"/>
      <c r="H79" s="2"/>
    </row>
    <row r="80" customFormat="false" ht="26.85" hidden="false" customHeight="true" outlineLevel="0" collapsed="false">
      <c r="A80" s="53" t="s">
        <v>83</v>
      </c>
      <c r="B80" s="53"/>
      <c r="C80" s="53"/>
      <c r="D80" s="53"/>
      <c r="E80" s="53"/>
      <c r="F80" s="53"/>
      <c r="G80" s="53"/>
      <c r="H80" s="2"/>
    </row>
    <row r="81" customFormat="false" ht="15" hidden="false" customHeight="false" outlineLevel="0" collapsed="false">
      <c r="A81" s="12"/>
      <c r="B81" s="12"/>
      <c r="C81" s="12"/>
      <c r="D81" s="12"/>
      <c r="E81" s="12"/>
      <c r="F81" s="12"/>
      <c r="G81" s="12"/>
      <c r="H81" s="2"/>
    </row>
    <row r="82" customFormat="false" ht="15" hidden="false" customHeight="false" outlineLevel="0" collapsed="false">
      <c r="A82" s="66" t="s">
        <v>84</v>
      </c>
      <c r="B82" s="66"/>
      <c r="C82" s="66"/>
      <c r="D82" s="66"/>
      <c r="E82" s="66"/>
      <c r="F82" s="66"/>
      <c r="G82" s="66"/>
      <c r="H82" s="2"/>
    </row>
    <row r="83" customFormat="false" ht="15" hidden="false" customHeight="false" outlineLevel="0" collapsed="false">
      <c r="A83" s="67"/>
      <c r="B83" s="67"/>
      <c r="C83" s="67"/>
      <c r="D83" s="67"/>
      <c r="E83" s="67"/>
      <c r="F83" s="67"/>
      <c r="G83" s="67"/>
      <c r="H83" s="2"/>
    </row>
    <row r="84" customFormat="false" ht="15.75" hidden="false" customHeight="true" outlineLevel="0" collapsed="false">
      <c r="A84" s="45" t="n">
        <v>2</v>
      </c>
      <c r="B84" s="46" t="s">
        <v>85</v>
      </c>
      <c r="C84" s="46"/>
      <c r="D84" s="46"/>
      <c r="E84" s="46"/>
      <c r="F84" s="46"/>
      <c r="G84" s="46" t="s">
        <v>33</v>
      </c>
      <c r="H84" s="2"/>
    </row>
    <row r="85" customFormat="false" ht="15.75" hidden="false" customHeight="true" outlineLevel="0" collapsed="false">
      <c r="A85" s="68" t="s">
        <v>47</v>
      </c>
      <c r="B85" s="69" t="s">
        <v>86</v>
      </c>
      <c r="C85" s="69"/>
      <c r="D85" s="69"/>
      <c r="E85" s="69"/>
      <c r="F85" s="69"/>
      <c r="G85" s="70" t="n">
        <f aca="false">G49</f>
        <v>271.86264</v>
      </c>
      <c r="H85" s="2"/>
    </row>
    <row r="86" customFormat="false" ht="15.75" hidden="false" customHeight="true" outlineLevel="0" collapsed="false">
      <c r="A86" s="68" t="s">
        <v>59</v>
      </c>
      <c r="B86" s="69" t="s">
        <v>60</v>
      </c>
      <c r="C86" s="69"/>
      <c r="D86" s="69"/>
      <c r="E86" s="69"/>
      <c r="F86" s="69"/>
      <c r="G86" s="70" t="n">
        <f aca="false">G65</f>
        <v>658.21</v>
      </c>
      <c r="H86" s="2"/>
    </row>
    <row r="87" customFormat="false" ht="15.75" hidden="false" customHeight="true" outlineLevel="0" collapsed="false">
      <c r="A87" s="68" t="s">
        <v>75</v>
      </c>
      <c r="B87" s="69" t="s">
        <v>76</v>
      </c>
      <c r="C87" s="69"/>
      <c r="D87" s="69"/>
      <c r="E87" s="69"/>
      <c r="F87" s="69"/>
      <c r="G87" s="70" t="n">
        <f aca="false">G78</f>
        <v>469.71</v>
      </c>
      <c r="H87" s="2"/>
    </row>
    <row r="88" customFormat="false" ht="15" hidden="false" customHeight="false" outlineLevel="0" collapsed="false">
      <c r="A88" s="19" t="s">
        <v>44</v>
      </c>
      <c r="B88" s="19"/>
      <c r="C88" s="19"/>
      <c r="D88" s="19"/>
      <c r="E88" s="19"/>
      <c r="F88" s="19"/>
      <c r="G88" s="71" t="n">
        <f aca="false">ROUND((SUM(G85:G87)),2)</f>
        <v>1399.78</v>
      </c>
      <c r="H88" s="2"/>
    </row>
    <row r="89" customFormat="false" ht="15" hidden="false" customHeight="false" outlineLevel="0" collapsed="false">
      <c r="A89" s="1"/>
      <c r="B89" s="1"/>
      <c r="C89" s="1"/>
      <c r="D89" s="1"/>
      <c r="E89" s="1"/>
      <c r="F89" s="1"/>
      <c r="G89" s="1"/>
      <c r="H89" s="2"/>
    </row>
    <row r="90" customFormat="false" ht="15" hidden="false" customHeight="false" outlineLevel="0" collapsed="false">
      <c r="A90" s="24" t="s">
        <v>87</v>
      </c>
      <c r="B90" s="24"/>
      <c r="C90" s="24"/>
      <c r="D90" s="24"/>
      <c r="E90" s="24"/>
      <c r="F90" s="24"/>
      <c r="G90" s="24"/>
      <c r="H90" s="2"/>
    </row>
    <row r="91" customFormat="false" ht="15" hidden="false" customHeight="false" outlineLevel="0" collapsed="false">
      <c r="A91" s="12"/>
      <c r="B91" s="12"/>
      <c r="C91" s="12"/>
      <c r="D91" s="12"/>
      <c r="E91" s="12"/>
      <c r="F91" s="12"/>
      <c r="G91" s="12"/>
      <c r="H91" s="2"/>
    </row>
    <row r="92" customFormat="false" ht="15.75" hidden="false" customHeight="true" outlineLevel="0" collapsed="false">
      <c r="A92" s="33" t="n">
        <v>3</v>
      </c>
      <c r="B92" s="33" t="s">
        <v>88</v>
      </c>
      <c r="C92" s="33"/>
      <c r="D92" s="33"/>
      <c r="E92" s="33"/>
      <c r="F92" s="33"/>
      <c r="G92" s="33" t="s">
        <v>33</v>
      </c>
      <c r="H92" s="2"/>
    </row>
    <row r="93" customFormat="false" ht="15.75" hidden="false" customHeight="true" outlineLevel="0" collapsed="false">
      <c r="A93" s="19" t="s">
        <v>5</v>
      </c>
      <c r="B93" s="38" t="s">
        <v>89</v>
      </c>
      <c r="C93" s="38"/>
      <c r="D93" s="38"/>
      <c r="E93" s="38"/>
      <c r="F93" s="72"/>
      <c r="G93" s="73" t="n">
        <f aca="false">(G37)*((0.2*1/12))</f>
        <v>29.8103333333333</v>
      </c>
      <c r="H93" s="74"/>
    </row>
    <row r="94" customFormat="false" ht="15.75" hidden="false" customHeight="true" outlineLevel="0" collapsed="false">
      <c r="A94" s="19" t="s">
        <v>7</v>
      </c>
      <c r="B94" s="38" t="s">
        <v>90</v>
      </c>
      <c r="C94" s="38"/>
      <c r="D94" s="38"/>
      <c r="E94" s="38"/>
      <c r="F94" s="75" t="n">
        <v>0.08</v>
      </c>
      <c r="G94" s="73" t="n">
        <f aca="false">G93*F94</f>
        <v>2.38482666666667</v>
      </c>
      <c r="H94" s="74"/>
    </row>
    <row r="95" customFormat="false" ht="15.75" hidden="false" customHeight="true" outlineLevel="0" collapsed="false">
      <c r="A95" s="19" t="s">
        <v>10</v>
      </c>
      <c r="B95" s="38" t="s">
        <v>91</v>
      </c>
      <c r="C95" s="38"/>
      <c r="D95" s="38"/>
      <c r="E95" s="38"/>
      <c r="F95" s="75"/>
      <c r="G95" s="73" t="n">
        <f aca="false">(G37+G47)*0.08*0.4*0.2</f>
        <v>12.71904</v>
      </c>
      <c r="H95" s="2"/>
    </row>
    <row r="96" customFormat="false" ht="15.75" hidden="false" customHeight="true" outlineLevel="0" collapsed="false">
      <c r="A96" s="19" t="s">
        <v>13</v>
      </c>
      <c r="B96" s="38" t="s">
        <v>92</v>
      </c>
      <c r="C96" s="38"/>
      <c r="D96" s="38"/>
      <c r="E96" s="38"/>
      <c r="F96" s="75"/>
      <c r="G96" s="73" t="n">
        <f aca="false">G37/30*7/12</f>
        <v>34.7787222222222</v>
      </c>
      <c r="H96" s="76"/>
    </row>
    <row r="97" customFormat="false" ht="25.35" hidden="false" customHeight="true" outlineLevel="0" collapsed="false">
      <c r="A97" s="19" t="s">
        <v>38</v>
      </c>
      <c r="B97" s="16" t="s">
        <v>93</v>
      </c>
      <c r="C97" s="16"/>
      <c r="D97" s="16"/>
      <c r="E97" s="16"/>
      <c r="F97" s="75" t="n">
        <f aca="false">F65</f>
        <v>0.368</v>
      </c>
      <c r="G97" s="73" t="n">
        <f aca="false">ROUND((G96*F97),2)</f>
        <v>12.8</v>
      </c>
      <c r="H97" s="76"/>
    </row>
    <row r="98" customFormat="false" ht="15.75" hidden="false" customHeight="true" outlineLevel="0" collapsed="false">
      <c r="A98" s="19" t="s">
        <v>40</v>
      </c>
      <c r="B98" s="38" t="s">
        <v>94</v>
      </c>
      <c r="C98" s="38"/>
      <c r="D98" s="38"/>
      <c r="E98" s="38"/>
      <c r="F98" s="72"/>
      <c r="G98" s="73" t="n">
        <f aca="false">(G37+G47)*0.08*0.4</f>
        <v>63.5952</v>
      </c>
      <c r="H98" s="77"/>
    </row>
    <row r="99" customFormat="false" ht="15.75" hidden="false" customHeight="true" outlineLevel="0" collapsed="false">
      <c r="A99" s="19"/>
      <c r="B99" s="18" t="s">
        <v>95</v>
      </c>
      <c r="C99" s="18"/>
      <c r="D99" s="18"/>
      <c r="E99" s="18"/>
      <c r="F99" s="18"/>
      <c r="G99" s="78" t="n">
        <f aca="false">ROUND((SUM(G93:G98)),2)</f>
        <v>156.09</v>
      </c>
      <c r="H99" s="2"/>
    </row>
    <row r="100" customFormat="false" ht="15" hidden="false" customHeight="false" outlineLevel="0" collapsed="false">
      <c r="A100" s="60"/>
      <c r="B100" s="79"/>
      <c r="C100" s="79"/>
      <c r="D100" s="79"/>
      <c r="E100" s="79"/>
      <c r="F100" s="79"/>
      <c r="G100" s="80"/>
      <c r="H100" s="2"/>
    </row>
    <row r="101" customFormat="false" ht="15" hidden="false" customHeight="false" outlineLevel="0" collapsed="false">
      <c r="A101" s="1"/>
      <c r="B101" s="1"/>
      <c r="C101" s="1"/>
      <c r="D101" s="1"/>
      <c r="E101" s="1"/>
      <c r="F101" s="1"/>
      <c r="G101" s="1"/>
      <c r="H101" s="2"/>
    </row>
    <row r="102" customFormat="false" ht="15" hidden="false" customHeight="false" outlineLevel="0" collapsed="false">
      <c r="A102" s="24" t="s">
        <v>96</v>
      </c>
      <c r="B102" s="24"/>
      <c r="C102" s="24"/>
      <c r="D102" s="24"/>
      <c r="E102" s="24"/>
      <c r="F102" s="24"/>
      <c r="G102" s="24"/>
      <c r="H102" s="2"/>
      <c r="I102" s="67"/>
      <c r="J102" s="67"/>
    </row>
    <row r="103" customFormat="false" ht="38.65" hidden="false" customHeight="true" outlineLevel="0" collapsed="false">
      <c r="A103" s="53" t="s">
        <v>97</v>
      </c>
      <c r="B103" s="53"/>
      <c r="C103" s="53"/>
      <c r="D103" s="53"/>
      <c r="E103" s="53"/>
      <c r="F103" s="53"/>
      <c r="G103" s="53"/>
      <c r="H103" s="2"/>
      <c r="I103" s="67"/>
      <c r="J103" s="67"/>
      <c r="K103" s="67"/>
    </row>
    <row r="104" customFormat="false" ht="15" hidden="false" customHeight="false" outlineLevel="0" collapsed="false">
      <c r="A104" s="66" t="s">
        <v>98</v>
      </c>
      <c r="B104" s="66"/>
      <c r="C104" s="66"/>
      <c r="D104" s="66"/>
      <c r="E104" s="66"/>
      <c r="F104" s="66"/>
      <c r="G104" s="66"/>
      <c r="H104" s="2"/>
    </row>
    <row r="105" customFormat="false" ht="15" hidden="false" customHeight="false" outlineLevel="0" collapsed="false">
      <c r="A105" s="67"/>
      <c r="B105" s="67"/>
      <c r="C105" s="67"/>
      <c r="D105" s="67"/>
      <c r="E105" s="67"/>
      <c r="F105" s="67"/>
      <c r="G105" s="67"/>
      <c r="H105" s="2"/>
    </row>
    <row r="106" customFormat="false" ht="15.75" hidden="false" customHeight="true" outlineLevel="0" collapsed="false">
      <c r="A106" s="33" t="s">
        <v>99</v>
      </c>
      <c r="B106" s="33" t="s">
        <v>100</v>
      </c>
      <c r="C106" s="33"/>
      <c r="D106" s="33"/>
      <c r="E106" s="33"/>
      <c r="F106" s="33"/>
      <c r="G106" s="46" t="s">
        <v>33</v>
      </c>
      <c r="H106" s="2"/>
    </row>
    <row r="107" customFormat="false" ht="15.75" hidden="false" customHeight="true" outlineLevel="0" collapsed="false">
      <c r="A107" s="19" t="s">
        <v>5</v>
      </c>
      <c r="B107" s="16" t="s">
        <v>101</v>
      </c>
      <c r="C107" s="16"/>
      <c r="D107" s="16"/>
      <c r="E107" s="16"/>
      <c r="F107" s="16"/>
      <c r="G107" s="81" t="n">
        <f aca="false">(G37/12)+(G37/12/12)+G47/12</f>
        <v>178.033472222222</v>
      </c>
      <c r="H107" s="82"/>
    </row>
    <row r="108" customFormat="false" ht="15" hidden="false" customHeight="false" outlineLevel="0" collapsed="false">
      <c r="A108" s="19" t="s">
        <v>7</v>
      </c>
      <c r="B108" s="15" t="s">
        <v>102</v>
      </c>
      <c r="C108" s="15"/>
      <c r="D108" s="15"/>
      <c r="E108" s="15"/>
      <c r="F108" s="15"/>
      <c r="G108" s="81" t="n">
        <f aca="false">G37/30*7/12</f>
        <v>34.7787222222222</v>
      </c>
      <c r="H108" s="83"/>
    </row>
    <row r="109" customFormat="false" ht="15" hidden="false" customHeight="false" outlineLevel="0" collapsed="false">
      <c r="A109" s="19" t="s">
        <v>10</v>
      </c>
      <c r="B109" s="15" t="s">
        <v>103</v>
      </c>
      <c r="C109" s="15"/>
      <c r="D109" s="15"/>
      <c r="E109" s="15"/>
      <c r="F109" s="15"/>
      <c r="G109" s="81" t="n">
        <f aca="false">G37/30*5/12*0.05</f>
        <v>1.24209722222222</v>
      </c>
      <c r="H109" s="83"/>
    </row>
    <row r="110" customFormat="false" ht="15" hidden="false" customHeight="false" outlineLevel="0" collapsed="false">
      <c r="A110" s="19" t="s">
        <v>13</v>
      </c>
      <c r="B110" s="15" t="s">
        <v>104</v>
      </c>
      <c r="C110" s="15"/>
      <c r="D110" s="15"/>
      <c r="E110" s="15"/>
      <c r="F110" s="15"/>
      <c r="G110" s="81" t="n">
        <f aca="false">G37/30*3/12</f>
        <v>14.9051666666667</v>
      </c>
      <c r="H110" s="83"/>
    </row>
    <row r="111" customFormat="false" ht="15" hidden="false" customHeight="false" outlineLevel="0" collapsed="false">
      <c r="A111" s="19" t="s">
        <v>105</v>
      </c>
      <c r="B111" s="84" t="s">
        <v>106</v>
      </c>
      <c r="C111" s="84"/>
      <c r="D111" s="84"/>
      <c r="E111" s="84"/>
      <c r="F111" s="84"/>
      <c r="G111" s="81" t="n">
        <f aca="false">(G37+G37/3)*0.333/12*0.04</f>
        <v>2.6471576</v>
      </c>
      <c r="H111" s="2"/>
    </row>
    <row r="112" customFormat="false" ht="15" hidden="false" customHeight="false" outlineLevel="0" collapsed="false">
      <c r="A112" s="19" t="s">
        <v>107</v>
      </c>
      <c r="B112" s="15" t="s">
        <v>108</v>
      </c>
      <c r="C112" s="15"/>
      <c r="D112" s="15"/>
      <c r="E112" s="15"/>
      <c r="F112" s="15"/>
      <c r="G112" s="81"/>
      <c r="H112" s="2"/>
    </row>
    <row r="113" customFormat="false" ht="15" hidden="false" customHeight="false" outlineLevel="0" collapsed="false">
      <c r="A113" s="19"/>
      <c r="B113" s="22" t="s">
        <v>51</v>
      </c>
      <c r="C113" s="22"/>
      <c r="D113" s="22"/>
      <c r="E113" s="22"/>
      <c r="F113" s="22"/>
      <c r="G113" s="81" t="n">
        <f aca="false">SUM(G107:G112)</f>
        <v>231.606615933333</v>
      </c>
      <c r="H113" s="2"/>
    </row>
    <row r="114" customFormat="false" ht="15" hidden="false" customHeight="false" outlineLevel="0" collapsed="false">
      <c r="A114" s="19"/>
      <c r="B114" s="85" t="s">
        <v>109</v>
      </c>
      <c r="C114" s="85"/>
      <c r="D114" s="85"/>
      <c r="E114" s="85"/>
      <c r="F114" s="86" t="n">
        <v>0.368</v>
      </c>
      <c r="G114" s="81" t="n">
        <f aca="false">G113*F65</f>
        <v>85.2312346634666</v>
      </c>
      <c r="H114" s="2"/>
    </row>
    <row r="115" customFormat="false" ht="15" hidden="false" customHeight="false" outlineLevel="0" collapsed="false">
      <c r="A115" s="12" t="s">
        <v>110</v>
      </c>
      <c r="B115" s="12"/>
      <c r="C115" s="12"/>
      <c r="D115" s="12"/>
      <c r="E115" s="12"/>
      <c r="F115" s="12"/>
      <c r="G115" s="87" t="n">
        <f aca="false">G113+G114</f>
        <v>316.8378505968</v>
      </c>
      <c r="H115" s="2"/>
    </row>
    <row r="116" customFormat="false" ht="15" hidden="false" customHeight="false" outlineLevel="0" collapsed="false">
      <c r="A116" s="12"/>
      <c r="B116" s="12"/>
      <c r="C116" s="12"/>
      <c r="D116" s="12"/>
      <c r="E116" s="12"/>
      <c r="F116" s="12"/>
      <c r="G116" s="12"/>
      <c r="H116" s="2"/>
    </row>
    <row r="117" customFormat="false" ht="15" hidden="false" customHeight="false" outlineLevel="0" collapsed="false">
      <c r="A117" s="66" t="s">
        <v>111</v>
      </c>
      <c r="B117" s="66"/>
      <c r="C117" s="66"/>
      <c r="D117" s="66"/>
      <c r="E117" s="66"/>
      <c r="F117" s="66"/>
      <c r="G117" s="66"/>
      <c r="H117" s="2"/>
    </row>
    <row r="118" customFormat="false" ht="15" hidden="false" customHeight="false" outlineLevel="0" collapsed="false">
      <c r="A118" s="67"/>
      <c r="B118" s="67"/>
      <c r="C118" s="67"/>
      <c r="D118" s="67"/>
      <c r="E118" s="67"/>
      <c r="F118" s="67"/>
      <c r="G118" s="67"/>
      <c r="H118" s="2"/>
    </row>
    <row r="119" customFormat="false" ht="15.75" hidden="false" customHeight="true" outlineLevel="0" collapsed="false">
      <c r="A119" s="45" t="s">
        <v>112</v>
      </c>
      <c r="B119" s="46" t="s">
        <v>113</v>
      </c>
      <c r="C119" s="46"/>
      <c r="D119" s="46"/>
      <c r="E119" s="46"/>
      <c r="F119" s="46"/>
      <c r="G119" s="46" t="s">
        <v>33</v>
      </c>
      <c r="H119" s="2"/>
    </row>
    <row r="120" customFormat="false" ht="15.75" hidden="false" customHeight="true" outlineLevel="0" collapsed="false">
      <c r="A120" s="19" t="s">
        <v>5</v>
      </c>
      <c r="B120" s="88" t="s">
        <v>114</v>
      </c>
      <c r="C120" s="88"/>
      <c r="D120" s="88"/>
      <c r="E120" s="88"/>
      <c r="F120" s="88"/>
      <c r="G120" s="81" t="n">
        <v>0</v>
      </c>
      <c r="H120" s="2"/>
    </row>
    <row r="121" customFormat="false" ht="15" hidden="false" customHeight="false" outlineLevel="0" collapsed="false">
      <c r="A121" s="12" t="s">
        <v>44</v>
      </c>
      <c r="B121" s="12"/>
      <c r="C121" s="12"/>
      <c r="D121" s="12"/>
      <c r="E121" s="12"/>
      <c r="F121" s="12"/>
      <c r="G121" s="87" t="n">
        <f aca="false">G120</f>
        <v>0</v>
      </c>
      <c r="H121" s="2"/>
    </row>
    <row r="122" customFormat="false" ht="15" hidden="false" customHeight="false" outlineLevel="0" collapsed="false">
      <c r="A122" s="1"/>
      <c r="B122" s="1"/>
      <c r="C122" s="1"/>
      <c r="D122" s="1"/>
      <c r="E122" s="1"/>
      <c r="F122" s="1"/>
      <c r="G122" s="1"/>
      <c r="H122" s="2"/>
    </row>
    <row r="123" customFormat="false" ht="15" hidden="false" customHeight="false" outlineLevel="0" collapsed="false">
      <c r="A123" s="66" t="s">
        <v>115</v>
      </c>
      <c r="B123" s="66"/>
      <c r="C123" s="66"/>
      <c r="D123" s="66"/>
      <c r="E123" s="66"/>
      <c r="F123" s="66"/>
      <c r="G123" s="66"/>
      <c r="H123" s="2"/>
    </row>
    <row r="124" customFormat="false" ht="15" hidden="false" customHeight="false" outlineLevel="0" collapsed="false">
      <c r="A124" s="89"/>
      <c r="B124" s="89"/>
      <c r="C124" s="89"/>
      <c r="D124" s="89"/>
      <c r="E124" s="89"/>
      <c r="F124" s="89"/>
      <c r="G124" s="89"/>
      <c r="H124" s="2"/>
    </row>
    <row r="125" customFormat="false" ht="15.75" hidden="false" customHeight="true" outlineLevel="0" collapsed="false">
      <c r="A125" s="45" t="n">
        <v>4</v>
      </c>
      <c r="B125" s="46" t="s">
        <v>116</v>
      </c>
      <c r="C125" s="46"/>
      <c r="D125" s="46"/>
      <c r="E125" s="46"/>
      <c r="F125" s="46"/>
      <c r="G125" s="46" t="s">
        <v>33</v>
      </c>
      <c r="H125" s="2"/>
    </row>
    <row r="126" customFormat="false" ht="15.75" hidden="false" customHeight="true" outlineLevel="0" collapsed="false">
      <c r="A126" s="19" t="s">
        <v>99</v>
      </c>
      <c r="B126" s="88" t="s">
        <v>117</v>
      </c>
      <c r="C126" s="88"/>
      <c r="D126" s="88"/>
      <c r="E126" s="88"/>
      <c r="F126" s="88"/>
      <c r="G126" s="81" t="n">
        <f aca="false">ROUND((G115+G121),2)</f>
        <v>316.84</v>
      </c>
      <c r="H126" s="2"/>
    </row>
    <row r="127" customFormat="false" ht="15.75" hidden="false" customHeight="true" outlineLevel="0" collapsed="false">
      <c r="A127" s="19" t="s">
        <v>112</v>
      </c>
      <c r="B127" s="88" t="s">
        <v>118</v>
      </c>
      <c r="C127" s="88"/>
      <c r="D127" s="88"/>
      <c r="E127" s="88"/>
      <c r="F127" s="88"/>
      <c r="G127" s="81" t="n">
        <v>0</v>
      </c>
      <c r="H127" s="2"/>
    </row>
    <row r="128" customFormat="false" ht="15" hidden="false" customHeight="false" outlineLevel="0" collapsed="false">
      <c r="A128" s="12" t="s">
        <v>44</v>
      </c>
      <c r="B128" s="12"/>
      <c r="C128" s="12"/>
      <c r="D128" s="12"/>
      <c r="E128" s="12"/>
      <c r="F128" s="12"/>
      <c r="G128" s="87" t="n">
        <f aca="false">SUM(G126:G127)</f>
        <v>316.84</v>
      </c>
      <c r="H128" s="2"/>
    </row>
    <row r="129" customFormat="false" ht="15" hidden="false" customHeight="false" outlineLevel="0" collapsed="false">
      <c r="A129" s="1"/>
      <c r="B129" s="1"/>
      <c r="C129" s="1"/>
      <c r="D129" s="1"/>
      <c r="E129" s="1"/>
      <c r="F129" s="1"/>
      <c r="G129" s="1"/>
      <c r="H129" s="2"/>
    </row>
    <row r="130" customFormat="false" ht="15" hidden="false" customHeight="false" outlineLevel="0" collapsed="false">
      <c r="A130" s="1"/>
      <c r="B130" s="1"/>
      <c r="C130" s="1"/>
      <c r="D130" s="1"/>
      <c r="E130" s="1"/>
      <c r="F130" s="1"/>
      <c r="G130" s="1"/>
      <c r="H130" s="2"/>
    </row>
    <row r="131" customFormat="false" ht="15" hidden="false" customHeight="false" outlineLevel="0" collapsed="false">
      <c r="A131" s="24" t="s">
        <v>119</v>
      </c>
      <c r="B131" s="24"/>
      <c r="C131" s="24"/>
      <c r="D131" s="24"/>
      <c r="E131" s="24"/>
      <c r="F131" s="24"/>
      <c r="G131" s="24"/>
      <c r="H131" s="2"/>
    </row>
    <row r="132" customFormat="false" ht="15" hidden="false" customHeight="false" outlineLevel="0" collapsed="false">
      <c r="A132" s="12"/>
      <c r="B132" s="12"/>
      <c r="C132" s="12"/>
      <c r="D132" s="12"/>
      <c r="E132" s="12"/>
      <c r="F132" s="12"/>
      <c r="G132" s="12"/>
      <c r="H132" s="2"/>
    </row>
    <row r="133" customFormat="false" ht="15.75" hidden="false" customHeight="true" outlineLevel="0" collapsed="false">
      <c r="A133" s="90" t="s">
        <v>120</v>
      </c>
      <c r="B133" s="45" t="s">
        <v>121</v>
      </c>
      <c r="C133" s="45"/>
      <c r="D133" s="45"/>
      <c r="E133" s="45"/>
      <c r="F133" s="45"/>
      <c r="G133" s="47" t="s">
        <v>33</v>
      </c>
      <c r="H133" s="2"/>
    </row>
    <row r="134" customFormat="false" ht="15.75" hidden="false" customHeight="true" outlineLevel="0" collapsed="false">
      <c r="A134" s="91" t="s">
        <v>5</v>
      </c>
      <c r="B134" s="16" t="s">
        <v>122</v>
      </c>
      <c r="C134" s="16"/>
      <c r="D134" s="16"/>
      <c r="E134" s="16"/>
      <c r="F134" s="16"/>
      <c r="G134" s="36" t="n">
        <v>120</v>
      </c>
      <c r="H134" s="2"/>
    </row>
    <row r="135" customFormat="false" ht="15.75" hidden="false" customHeight="true" outlineLevel="0" collapsed="false">
      <c r="A135" s="91" t="s">
        <v>7</v>
      </c>
      <c r="B135" s="16" t="s">
        <v>123</v>
      </c>
      <c r="C135" s="16"/>
      <c r="D135" s="16"/>
      <c r="E135" s="16"/>
      <c r="F135" s="16"/>
      <c r="G135" s="36" t="n">
        <v>0</v>
      </c>
      <c r="H135" s="2"/>
    </row>
    <row r="136" customFormat="false" ht="15.75" hidden="false" customHeight="true" outlineLevel="0" collapsed="false">
      <c r="A136" s="91" t="s">
        <v>10</v>
      </c>
      <c r="B136" s="16" t="s">
        <v>124</v>
      </c>
      <c r="C136" s="16"/>
      <c r="D136" s="16"/>
      <c r="E136" s="16"/>
      <c r="F136" s="16"/>
      <c r="G136" s="36" t="n">
        <v>0</v>
      </c>
      <c r="H136" s="2"/>
    </row>
    <row r="137" customFormat="false" ht="15.75" hidden="false" customHeight="true" outlineLevel="0" collapsed="false">
      <c r="A137" s="91" t="s">
        <v>13</v>
      </c>
      <c r="B137" s="16" t="s">
        <v>125</v>
      </c>
      <c r="C137" s="16"/>
      <c r="D137" s="16"/>
      <c r="E137" s="16"/>
      <c r="F137" s="16"/>
      <c r="G137" s="36" t="n">
        <v>0</v>
      </c>
      <c r="H137" s="2"/>
    </row>
    <row r="138" customFormat="false" ht="15" hidden="false" customHeight="false" outlineLevel="0" collapsed="false">
      <c r="A138" s="12" t="s">
        <v>44</v>
      </c>
      <c r="B138" s="12"/>
      <c r="C138" s="12"/>
      <c r="D138" s="12"/>
      <c r="E138" s="12"/>
      <c r="F138" s="12"/>
      <c r="G138" s="71" t="n">
        <f aca="false">SUM(G134:G137)</f>
        <v>120</v>
      </c>
      <c r="H138" s="2"/>
    </row>
    <row r="139" customFormat="false" ht="31.5" hidden="false" customHeight="true" outlineLevel="0" collapsed="false">
      <c r="A139" s="92" t="s">
        <v>126</v>
      </c>
      <c r="B139" s="92"/>
      <c r="C139" s="92"/>
      <c r="D139" s="92"/>
      <c r="E139" s="92"/>
      <c r="F139" s="92"/>
      <c r="G139" s="92"/>
      <c r="H139" s="2"/>
    </row>
    <row r="140" customFormat="false" ht="15" hidden="false" customHeight="false" outlineLevel="0" collapsed="false">
      <c r="A140" s="24" t="s">
        <v>127</v>
      </c>
      <c r="B140" s="24"/>
      <c r="C140" s="24"/>
      <c r="D140" s="24"/>
      <c r="E140" s="24"/>
      <c r="F140" s="24"/>
      <c r="G140" s="24"/>
      <c r="H140" s="74"/>
    </row>
    <row r="141" customFormat="false" ht="15" hidden="false" customHeight="false" outlineLevel="0" collapsed="false">
      <c r="A141" s="12"/>
      <c r="B141" s="12"/>
      <c r="C141" s="12"/>
      <c r="D141" s="12"/>
      <c r="E141" s="12"/>
      <c r="F141" s="12"/>
      <c r="G141" s="12"/>
      <c r="H141" s="74"/>
    </row>
    <row r="142" customFormat="false" ht="15" hidden="false" customHeight="false" outlineLevel="0" collapsed="false">
      <c r="A142" s="90" t="s">
        <v>128</v>
      </c>
      <c r="B142" s="93" t="s">
        <v>129</v>
      </c>
      <c r="C142" s="93"/>
      <c r="D142" s="93"/>
      <c r="E142" s="93"/>
      <c r="F142" s="47" t="s">
        <v>130</v>
      </c>
      <c r="G142" s="47" t="s">
        <v>33</v>
      </c>
      <c r="H142" s="2"/>
    </row>
    <row r="143" customFormat="false" ht="15.75" hidden="false" customHeight="true" outlineLevel="0" collapsed="false">
      <c r="A143" s="19" t="s">
        <v>5</v>
      </c>
      <c r="B143" s="16" t="s">
        <v>131</v>
      </c>
      <c r="C143" s="16"/>
      <c r="D143" s="16"/>
      <c r="E143" s="16"/>
      <c r="F143" s="94" t="n">
        <v>0.05</v>
      </c>
      <c r="G143" s="40" t="n">
        <f aca="false">G168*F143</f>
        <v>189.0665</v>
      </c>
      <c r="H143" s="62"/>
    </row>
    <row r="144" customFormat="false" ht="15.75" hidden="false" customHeight="true" outlineLevel="0" collapsed="false">
      <c r="A144" s="19" t="s">
        <v>7</v>
      </c>
      <c r="B144" s="16" t="s">
        <v>132</v>
      </c>
      <c r="C144" s="16"/>
      <c r="D144" s="16"/>
      <c r="E144" s="16"/>
      <c r="F144" s="94" t="n">
        <v>0.1</v>
      </c>
      <c r="G144" s="40" t="n">
        <f aca="false">(G168+G143)*F144</f>
        <v>397.03965</v>
      </c>
      <c r="H144" s="62"/>
    </row>
    <row r="145" customFormat="false" ht="15.75" hidden="false" customHeight="true" outlineLevel="0" collapsed="false">
      <c r="A145" s="19" t="s">
        <v>10</v>
      </c>
      <c r="B145" s="16" t="s">
        <v>133</v>
      </c>
      <c r="C145" s="16"/>
      <c r="D145" s="16"/>
      <c r="E145" s="16"/>
      <c r="F145" s="95" t="n">
        <f aca="false">SUM(F147:F151)</f>
        <v>0.0565</v>
      </c>
      <c r="G145" s="96" t="n">
        <f aca="false">(G168+G143+G144)/0.9435*F145</f>
        <v>261.536981955485</v>
      </c>
      <c r="H145" s="62"/>
    </row>
    <row r="146" customFormat="false" ht="15.75" hidden="false" customHeight="true" outlineLevel="0" collapsed="false">
      <c r="A146" s="7" t="s">
        <v>134</v>
      </c>
      <c r="B146" s="97" t="s">
        <v>135</v>
      </c>
      <c r="C146" s="97"/>
      <c r="D146" s="97"/>
      <c r="E146" s="97"/>
      <c r="F146" s="98"/>
      <c r="G146" s="36"/>
      <c r="H146" s="2"/>
    </row>
    <row r="147" customFormat="false" ht="15.75" hidden="false" customHeight="true" outlineLevel="0" collapsed="false">
      <c r="A147" s="7"/>
      <c r="B147" s="16" t="s">
        <v>136</v>
      </c>
      <c r="C147" s="16"/>
      <c r="D147" s="16"/>
      <c r="E147" s="16"/>
      <c r="F147" s="57" t="n">
        <v>0.0065</v>
      </c>
      <c r="G147" s="36" t="n">
        <f aca="false">G170*F147</f>
        <v>30.088305</v>
      </c>
      <c r="H147" s="2"/>
    </row>
    <row r="148" customFormat="false" ht="15.75" hidden="false" customHeight="true" outlineLevel="0" collapsed="false">
      <c r="A148" s="7"/>
      <c r="B148" s="16" t="s">
        <v>137</v>
      </c>
      <c r="C148" s="16"/>
      <c r="D148" s="16"/>
      <c r="E148" s="16"/>
      <c r="F148" s="57" t="n">
        <v>0.03</v>
      </c>
      <c r="G148" s="36" t="n">
        <f aca="false">G170*F148</f>
        <v>138.8691</v>
      </c>
      <c r="H148" s="2"/>
    </row>
    <row r="149" customFormat="false" ht="15.75" hidden="false" customHeight="true" outlineLevel="0" collapsed="false">
      <c r="A149" s="7" t="s">
        <v>138</v>
      </c>
      <c r="B149" s="16" t="s">
        <v>139</v>
      </c>
      <c r="C149" s="16"/>
      <c r="D149" s="16"/>
      <c r="E149" s="16"/>
      <c r="F149" s="48"/>
      <c r="G149" s="36"/>
      <c r="H149" s="2"/>
    </row>
    <row r="150" customFormat="false" ht="15.75" hidden="false" customHeight="true" outlineLevel="0" collapsed="false">
      <c r="A150" s="7" t="s">
        <v>140</v>
      </c>
      <c r="B150" s="16" t="s">
        <v>141</v>
      </c>
      <c r="C150" s="16"/>
      <c r="D150" s="16"/>
      <c r="E150" s="16"/>
      <c r="F150" s="48"/>
      <c r="G150" s="36"/>
      <c r="H150" s="2"/>
    </row>
    <row r="151" customFormat="false" ht="15.75" hidden="false" customHeight="true" outlineLevel="0" collapsed="false">
      <c r="A151" s="7"/>
      <c r="B151" s="16" t="s">
        <v>142</v>
      </c>
      <c r="C151" s="16"/>
      <c r="D151" s="16"/>
      <c r="E151" s="16"/>
      <c r="F151" s="57" t="n">
        <v>0.02</v>
      </c>
      <c r="G151" s="36" t="n">
        <f aca="false">G170*F151</f>
        <v>92.5794</v>
      </c>
      <c r="H151" s="2"/>
    </row>
    <row r="152" customFormat="false" ht="15.75" hidden="false" customHeight="true" outlineLevel="0" collapsed="false">
      <c r="A152" s="7" t="s">
        <v>143</v>
      </c>
      <c r="B152" s="16" t="s">
        <v>144</v>
      </c>
      <c r="C152" s="16"/>
      <c r="D152" s="16"/>
      <c r="E152" s="16"/>
      <c r="F152" s="99"/>
      <c r="G152" s="36"/>
      <c r="H152" s="2"/>
    </row>
    <row r="153" customFormat="false" ht="15" hidden="false" customHeight="false" outlineLevel="0" collapsed="false">
      <c r="A153" s="12" t="s">
        <v>44</v>
      </c>
      <c r="B153" s="12"/>
      <c r="C153" s="12"/>
      <c r="D153" s="12"/>
      <c r="E153" s="12"/>
      <c r="F153" s="12"/>
      <c r="G153" s="100" t="n">
        <f aca="false">G143+G144+G145</f>
        <v>847.643131955485</v>
      </c>
      <c r="H153" s="74"/>
    </row>
    <row r="154" customFormat="false" ht="15" hidden="false" customHeight="false" outlineLevel="0" collapsed="false">
      <c r="A154" s="101" t="s">
        <v>145</v>
      </c>
      <c r="B154" s="101"/>
      <c r="C154" s="101"/>
      <c r="D154" s="101"/>
      <c r="E154" s="101"/>
      <c r="F154" s="101"/>
      <c r="G154" s="101"/>
      <c r="H154" s="74"/>
    </row>
    <row r="155" customFormat="false" ht="15" hidden="false" customHeight="false" outlineLevel="0" collapsed="false">
      <c r="A155" s="101" t="s">
        <v>146</v>
      </c>
      <c r="B155" s="101"/>
      <c r="C155" s="101"/>
      <c r="D155" s="101"/>
      <c r="E155" s="101"/>
      <c r="F155" s="101"/>
      <c r="G155" s="101"/>
      <c r="H155" s="74"/>
    </row>
    <row r="156" customFormat="false" ht="15" hidden="false" customHeight="false" outlineLevel="0" collapsed="false">
      <c r="A156" s="102" t="s">
        <v>147</v>
      </c>
      <c r="B156" s="102"/>
      <c r="C156" s="102"/>
      <c r="D156" s="102"/>
      <c r="E156" s="102"/>
      <c r="F156" s="102"/>
      <c r="G156" s="102"/>
      <c r="H156" s="74"/>
    </row>
    <row r="157" customFormat="false" ht="39.75" hidden="false" customHeight="true" outlineLevel="0" collapsed="false">
      <c r="A157" s="103" t="s">
        <v>148</v>
      </c>
      <c r="B157" s="103"/>
      <c r="C157" s="103"/>
      <c r="D157" s="103"/>
      <c r="E157" s="103"/>
      <c r="F157" s="103"/>
      <c r="G157" s="103"/>
      <c r="H157" s="2"/>
    </row>
    <row r="158" customFormat="false" ht="24" hidden="false" customHeight="true" outlineLevel="0" collapsed="false">
      <c r="A158" s="104" t="s">
        <v>149</v>
      </c>
      <c r="B158" s="104"/>
      <c r="C158" s="104"/>
      <c r="D158" s="104"/>
      <c r="E158" s="104"/>
      <c r="F158" s="104"/>
      <c r="G158" s="104"/>
      <c r="H158" s="2"/>
    </row>
    <row r="159" customFormat="false" ht="14.25" hidden="false" customHeight="true" outlineLevel="0" collapsed="false">
      <c r="A159" s="104" t="s">
        <v>150</v>
      </c>
      <c r="B159" s="104"/>
      <c r="C159" s="104"/>
      <c r="D159" s="104"/>
      <c r="E159" s="104"/>
      <c r="F159" s="104"/>
      <c r="G159" s="104"/>
      <c r="H159" s="2"/>
    </row>
    <row r="160" customFormat="false" ht="15" hidden="false" customHeight="false" outlineLevel="0" collapsed="false">
      <c r="A160" s="24" t="s">
        <v>151</v>
      </c>
      <c r="B160" s="24"/>
      <c r="C160" s="24"/>
      <c r="D160" s="24"/>
      <c r="E160" s="24"/>
      <c r="F160" s="24"/>
      <c r="G160" s="24"/>
      <c r="H160" s="2"/>
    </row>
    <row r="161" customFormat="false" ht="15" hidden="false" customHeight="false" outlineLevel="0" collapsed="false">
      <c r="A161" s="12"/>
      <c r="B161" s="12"/>
      <c r="C161" s="12"/>
      <c r="D161" s="12"/>
      <c r="E161" s="12"/>
      <c r="F161" s="12"/>
      <c r="G161" s="12"/>
      <c r="H161" s="2"/>
    </row>
    <row r="162" customFormat="false" ht="15.75" hidden="false" customHeight="true" outlineLevel="0" collapsed="false">
      <c r="A162" s="45"/>
      <c r="B162" s="45" t="s">
        <v>152</v>
      </c>
      <c r="C162" s="45"/>
      <c r="D162" s="45"/>
      <c r="E162" s="45"/>
      <c r="F162" s="45"/>
      <c r="G162" s="47" t="s">
        <v>33</v>
      </c>
      <c r="H162" s="2"/>
    </row>
    <row r="163" customFormat="false" ht="15.75" hidden="false" customHeight="true" outlineLevel="0" collapsed="false">
      <c r="A163" s="91" t="s">
        <v>5</v>
      </c>
      <c r="B163" s="16" t="s">
        <v>31</v>
      </c>
      <c r="C163" s="16"/>
      <c r="D163" s="16"/>
      <c r="E163" s="16"/>
      <c r="F163" s="16"/>
      <c r="G163" s="36" t="n">
        <f aca="false">G37</f>
        <v>1788.62</v>
      </c>
      <c r="H163" s="2"/>
    </row>
    <row r="164" customFormat="false" ht="15.75" hidden="false" customHeight="true" outlineLevel="0" collapsed="false">
      <c r="A164" s="91" t="s">
        <v>7</v>
      </c>
      <c r="B164" s="16" t="s">
        <v>45</v>
      </c>
      <c r="C164" s="16"/>
      <c r="D164" s="16"/>
      <c r="E164" s="16"/>
      <c r="F164" s="16"/>
      <c r="G164" s="36" t="n">
        <f aca="false">G88</f>
        <v>1399.78</v>
      </c>
      <c r="H164" s="2"/>
    </row>
    <row r="165" customFormat="false" ht="15.75" hidden="false" customHeight="true" outlineLevel="0" collapsed="false">
      <c r="A165" s="91" t="s">
        <v>10</v>
      </c>
      <c r="B165" s="16" t="s">
        <v>87</v>
      </c>
      <c r="C165" s="16"/>
      <c r="D165" s="16"/>
      <c r="E165" s="16"/>
      <c r="F165" s="16"/>
      <c r="G165" s="36" t="n">
        <f aca="false">G99</f>
        <v>156.09</v>
      </c>
      <c r="H165" s="2"/>
    </row>
    <row r="166" customFormat="false" ht="15.75" hidden="false" customHeight="true" outlineLevel="0" collapsed="false">
      <c r="A166" s="91" t="s">
        <v>13</v>
      </c>
      <c r="B166" s="16" t="s">
        <v>96</v>
      </c>
      <c r="C166" s="16"/>
      <c r="D166" s="16"/>
      <c r="E166" s="16"/>
      <c r="F166" s="16"/>
      <c r="G166" s="36" t="n">
        <f aca="false">G115</f>
        <v>316.8378505968</v>
      </c>
      <c r="H166" s="2"/>
    </row>
    <row r="167" customFormat="false" ht="15.75" hidden="false" customHeight="true" outlineLevel="0" collapsed="false">
      <c r="A167" s="91" t="s">
        <v>38</v>
      </c>
      <c r="B167" s="16" t="s">
        <v>119</v>
      </c>
      <c r="C167" s="16"/>
      <c r="D167" s="16"/>
      <c r="E167" s="16"/>
      <c r="F167" s="16"/>
      <c r="G167" s="36" t="n">
        <f aca="false">G138</f>
        <v>120</v>
      </c>
      <c r="H167" s="2"/>
    </row>
    <row r="168" customFormat="false" ht="15.75" hidden="false" customHeight="true" outlineLevel="0" collapsed="false">
      <c r="A168" s="91"/>
      <c r="B168" s="49" t="s">
        <v>153</v>
      </c>
      <c r="C168" s="49"/>
      <c r="D168" s="49"/>
      <c r="E168" s="49"/>
      <c r="F168" s="49"/>
      <c r="G168" s="51" t="n">
        <f aca="false">ROUND((SUM(G163:G167)),2)</f>
        <v>3781.33</v>
      </c>
      <c r="H168" s="2"/>
    </row>
    <row r="169" customFormat="false" ht="15" hidden="false" customHeight="false" outlineLevel="0" collapsed="false">
      <c r="A169" s="91" t="s">
        <v>40</v>
      </c>
      <c r="B169" s="16" t="str">
        <f aca="false">A140</f>
        <v>MÓDULO 6 – CUSTOS INDIRETOS, TRIBUTOS E LUCRO - CITL</v>
      </c>
      <c r="C169" s="16"/>
      <c r="D169" s="16"/>
      <c r="E169" s="16"/>
      <c r="F169" s="16"/>
      <c r="G169" s="36" t="n">
        <f aca="false">G153</f>
        <v>847.643131955485</v>
      </c>
      <c r="H169" s="2"/>
    </row>
    <row r="170" customFormat="false" ht="15" hidden="false" customHeight="false" outlineLevel="0" collapsed="false">
      <c r="A170" s="12" t="s">
        <v>154</v>
      </c>
      <c r="B170" s="12"/>
      <c r="C170" s="12"/>
      <c r="D170" s="12"/>
      <c r="E170" s="12"/>
      <c r="F170" s="12"/>
      <c r="G170" s="71" t="n">
        <f aca="false">ROUND((SUM(G168:G169)),2)</f>
        <v>4628.97</v>
      </c>
      <c r="H170" s="2"/>
    </row>
  </sheetData>
  <mergeCells count="182">
    <mergeCell ref="A1:G1"/>
    <mergeCell ref="A2:G2"/>
    <mergeCell ref="A3:G3"/>
    <mergeCell ref="A4:G4"/>
    <mergeCell ref="A5:C5"/>
    <mergeCell ref="D5:G5"/>
    <mergeCell ref="A6:C6"/>
    <mergeCell ref="D6:G6"/>
    <mergeCell ref="A7:G7"/>
    <mergeCell ref="A8:G8"/>
    <mergeCell ref="B9:C9"/>
    <mergeCell ref="D9:G9"/>
    <mergeCell ref="B10:C10"/>
    <mergeCell ref="D10:G10"/>
    <mergeCell ref="B11:C11"/>
    <mergeCell ref="D11:G11"/>
    <mergeCell ref="B12:C12"/>
    <mergeCell ref="D12:G12"/>
    <mergeCell ref="A13:G13"/>
    <mergeCell ref="A14:G14"/>
    <mergeCell ref="A15:B15"/>
    <mergeCell ref="D15:G15"/>
    <mergeCell ref="A16:B16"/>
    <mergeCell ref="D16:G16"/>
    <mergeCell ref="A17:G17"/>
    <mergeCell ref="A18:G18"/>
    <mergeCell ref="A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A26:G26"/>
    <mergeCell ref="A27:G27"/>
    <mergeCell ref="A28:G28"/>
    <mergeCell ref="B29:F29"/>
    <mergeCell ref="B30:D30"/>
    <mergeCell ref="B31:D31"/>
    <mergeCell ref="B32:D32"/>
    <mergeCell ref="B33:D33"/>
    <mergeCell ref="B34:D34"/>
    <mergeCell ref="B35:D35"/>
    <mergeCell ref="B36:D36"/>
    <mergeCell ref="A37:F37"/>
    <mergeCell ref="A39:G39"/>
    <mergeCell ref="A40:G40"/>
    <mergeCell ref="A41:G41"/>
    <mergeCell ref="A42:G42"/>
    <mergeCell ref="A43:G43"/>
    <mergeCell ref="B44:F44"/>
    <mergeCell ref="B45:D45"/>
    <mergeCell ref="B46:D46"/>
    <mergeCell ref="B47:D47"/>
    <mergeCell ref="B48:D48"/>
    <mergeCell ref="B49:D49"/>
    <mergeCell ref="A50:G50"/>
    <mergeCell ref="A51:G51"/>
    <mergeCell ref="A52:G52"/>
    <mergeCell ref="A53:G53"/>
    <mergeCell ref="A54:G54"/>
    <mergeCell ref="A55:G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A65:E65"/>
    <mergeCell ref="A66:G66"/>
    <mergeCell ref="A67:G67"/>
    <mergeCell ref="A68:G68"/>
    <mergeCell ref="A69:G69"/>
    <mergeCell ref="A70:G70"/>
    <mergeCell ref="A71:G71"/>
    <mergeCell ref="B72:F72"/>
    <mergeCell ref="B73:F73"/>
    <mergeCell ref="B74:F74"/>
    <mergeCell ref="B75:F75"/>
    <mergeCell ref="B76:F76"/>
    <mergeCell ref="B77:F77"/>
    <mergeCell ref="A78:F78"/>
    <mergeCell ref="A79:G79"/>
    <mergeCell ref="A80:G80"/>
    <mergeCell ref="A81:G81"/>
    <mergeCell ref="A82:G82"/>
    <mergeCell ref="A83:G83"/>
    <mergeCell ref="B84:F84"/>
    <mergeCell ref="B85:F85"/>
    <mergeCell ref="B86:F86"/>
    <mergeCell ref="B87:F87"/>
    <mergeCell ref="A88:F88"/>
    <mergeCell ref="A89:G89"/>
    <mergeCell ref="A90:G90"/>
    <mergeCell ref="A91:G91"/>
    <mergeCell ref="B92:F92"/>
    <mergeCell ref="B93:E93"/>
    <mergeCell ref="B94:E94"/>
    <mergeCell ref="B95:E95"/>
    <mergeCell ref="B96:E96"/>
    <mergeCell ref="B97:E97"/>
    <mergeCell ref="B98:E98"/>
    <mergeCell ref="B99:F99"/>
    <mergeCell ref="B100:F100"/>
    <mergeCell ref="A101:G101"/>
    <mergeCell ref="A102:G102"/>
    <mergeCell ref="I102:J102"/>
    <mergeCell ref="A103:G103"/>
    <mergeCell ref="I103:K103"/>
    <mergeCell ref="A104:G104"/>
    <mergeCell ref="A105:G105"/>
    <mergeCell ref="B106:F106"/>
    <mergeCell ref="B107:F107"/>
    <mergeCell ref="B108:F108"/>
    <mergeCell ref="B109:F109"/>
    <mergeCell ref="B110:F110"/>
    <mergeCell ref="B111:F111"/>
    <mergeCell ref="B112:F112"/>
    <mergeCell ref="B113:F113"/>
    <mergeCell ref="B114:E114"/>
    <mergeCell ref="A115:F115"/>
    <mergeCell ref="A116:G116"/>
    <mergeCell ref="A117:G117"/>
    <mergeCell ref="A118:G118"/>
    <mergeCell ref="B119:F119"/>
    <mergeCell ref="B120:F120"/>
    <mergeCell ref="A121:F121"/>
    <mergeCell ref="A123:G123"/>
    <mergeCell ref="A124:G124"/>
    <mergeCell ref="B125:F125"/>
    <mergeCell ref="B126:F126"/>
    <mergeCell ref="B127:F127"/>
    <mergeCell ref="A128:F128"/>
    <mergeCell ref="A131:G131"/>
    <mergeCell ref="A132:G132"/>
    <mergeCell ref="B133:F133"/>
    <mergeCell ref="B134:F134"/>
    <mergeCell ref="B135:F135"/>
    <mergeCell ref="B136:F136"/>
    <mergeCell ref="B137:F137"/>
    <mergeCell ref="A138:F138"/>
    <mergeCell ref="A139:G139"/>
    <mergeCell ref="A140:G140"/>
    <mergeCell ref="A141:G141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A153:F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B162:F162"/>
    <mergeCell ref="B163:F163"/>
    <mergeCell ref="B164:F164"/>
    <mergeCell ref="B165:F165"/>
    <mergeCell ref="B166:F166"/>
    <mergeCell ref="B167:F167"/>
    <mergeCell ref="B168:F168"/>
    <mergeCell ref="B169:F169"/>
    <mergeCell ref="A170:F170"/>
  </mergeCells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&amp;C&amp;"Arial,Normal"&amp;10&amp;A</oddHeader>
    <oddFooter>&amp;C&amp;"Arial,Normal"&amp;10Página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5.5" defaultRowHeight="14.25" zeroHeight="false" outlineLevelRow="0" outlineLevelCol="0"/>
  <cols>
    <col collapsed="false" customWidth="true" hidden="false" outlineLevel="0" max="1" min="1" style="105" width="39.79"/>
    <col collapsed="false" customWidth="true" hidden="false" outlineLevel="0" max="2" min="2" style="106" width="6.06"/>
    <col collapsed="false" customWidth="false" hidden="false" outlineLevel="0" max="3" min="3" style="106" width="5.49"/>
    <col collapsed="false" customWidth="true" hidden="false" outlineLevel="0" max="4" min="4" style="106" width="8.63"/>
    <col collapsed="false" customWidth="true" hidden="false" outlineLevel="0" max="5" min="5" style="106" width="10.99"/>
    <col collapsed="false" customWidth="true" hidden="false" outlineLevel="0" max="6" min="6" style="106" width="27.56"/>
    <col collapsed="false" customWidth="true" hidden="false" outlineLevel="0" max="7" min="7" style="106" width="5.4"/>
    <col collapsed="false" customWidth="false" hidden="false" outlineLevel="0" max="9" min="8" style="106" width="5.49"/>
    <col collapsed="false" customWidth="true" hidden="false" outlineLevel="0" max="10" min="10" style="106" width="10.99"/>
    <col collapsed="false" customWidth="false" hidden="false" outlineLevel="0" max="12" min="11" style="106" width="5.49"/>
    <col collapsed="false" customWidth="true" hidden="false" outlineLevel="0" max="13" min="13" style="106" width="21.87"/>
    <col collapsed="false" customWidth="false" hidden="false" outlineLevel="0" max="257" min="14" style="106" width="5.49"/>
    <col collapsed="false" customWidth="true" hidden="false" outlineLevel="0" max="1024" min="1024" style="0" width="5.68"/>
  </cols>
  <sheetData>
    <row r="1" customFormat="false" ht="58.5" hidden="false" customHeight="true" outlineLevel="0" collapsed="false">
      <c r="A1" s="107"/>
      <c r="B1" s="107"/>
      <c r="C1" s="108"/>
      <c r="D1" s="108"/>
      <c r="E1" s="108"/>
      <c r="F1" s="108"/>
      <c r="G1" s="108"/>
    </row>
    <row r="2" customFormat="false" ht="94.5" hidden="false" customHeight="true" outlineLevel="0" collapsed="false">
      <c r="A2" s="109" t="s">
        <v>155</v>
      </c>
      <c r="B2" s="109"/>
      <c r="C2" s="110"/>
      <c r="D2" s="110"/>
      <c r="E2" s="110"/>
      <c r="F2" s="110"/>
      <c r="G2" s="110"/>
    </row>
    <row r="3" customFormat="false" ht="60.75" hidden="false" customHeight="true" outlineLevel="0" collapsed="false">
      <c r="A3" s="111" t="s">
        <v>156</v>
      </c>
      <c r="B3" s="111"/>
      <c r="C3" s="112"/>
      <c r="D3" s="112"/>
      <c r="E3" s="112"/>
      <c r="F3" s="112"/>
      <c r="G3" s="112"/>
    </row>
    <row r="5" customFormat="false" ht="15.75" hidden="false" customHeight="true" outlineLevel="0" collapsed="false">
      <c r="A5" s="111" t="s">
        <v>157</v>
      </c>
      <c r="B5" s="113" t="s">
        <v>158</v>
      </c>
    </row>
    <row r="6" customFormat="false" ht="15.75" hidden="false" customHeight="true" outlineLevel="0" collapsed="false">
      <c r="A6" s="114" t="s">
        <v>159</v>
      </c>
      <c r="B6" s="115"/>
    </row>
    <row r="7" customFormat="false" ht="15.75" hidden="false" customHeight="true" outlineLevel="0" collapsed="false">
      <c r="A7" s="116" t="s">
        <v>160</v>
      </c>
      <c r="B7" s="116"/>
    </row>
    <row r="8" customFormat="false" ht="15" hidden="false" customHeight="true" outlineLevel="0" collapsed="false">
      <c r="A8" s="117" t="s">
        <v>161</v>
      </c>
      <c r="B8" s="118" t="n">
        <v>57.44</v>
      </c>
    </row>
    <row r="9" customFormat="false" ht="15.75" hidden="false" customHeight="true" outlineLevel="0" collapsed="false">
      <c r="A9" s="116" t="s">
        <v>162</v>
      </c>
      <c r="B9" s="116"/>
    </row>
    <row r="10" customFormat="false" ht="15" hidden="false" customHeight="true" outlineLevel="0" collapsed="false">
      <c r="A10" s="117" t="s">
        <v>163</v>
      </c>
      <c r="B10" s="118" t="n">
        <v>61.1</v>
      </c>
    </row>
    <row r="11" customFormat="false" ht="15.75" hidden="false" customHeight="true" outlineLevel="0" collapsed="false">
      <c r="A11" s="114" t="s">
        <v>164</v>
      </c>
      <c r="B11" s="115"/>
    </row>
    <row r="12" customFormat="false" ht="15.75" hidden="false" customHeight="true" outlineLevel="0" collapsed="false">
      <c r="A12" s="116" t="s">
        <v>160</v>
      </c>
      <c r="B12" s="116"/>
    </row>
    <row r="13" customFormat="false" ht="15" hidden="false" customHeight="true" outlineLevel="0" collapsed="false">
      <c r="A13" s="117" t="s">
        <v>165</v>
      </c>
      <c r="B13" s="118" t="n">
        <v>57.64</v>
      </c>
    </row>
    <row r="14" customFormat="false" ht="15" hidden="false" customHeight="true" outlineLevel="0" collapsed="false">
      <c r="A14" s="117" t="s">
        <v>166</v>
      </c>
      <c r="B14" s="118" t="n">
        <v>60.86</v>
      </c>
    </row>
    <row r="15" customFormat="false" ht="15" hidden="false" customHeight="true" outlineLevel="0" collapsed="false">
      <c r="A15" s="117" t="s">
        <v>167</v>
      </c>
      <c r="B15" s="118" t="n">
        <v>43.41</v>
      </c>
    </row>
    <row r="16" customFormat="false" ht="30" hidden="false" customHeight="true" outlineLevel="0" collapsed="false">
      <c r="A16" s="117" t="s">
        <v>168</v>
      </c>
      <c r="B16" s="118" t="n">
        <v>57.67</v>
      </c>
    </row>
    <row r="17" customFormat="false" ht="15" hidden="false" customHeight="true" outlineLevel="0" collapsed="false">
      <c r="A17" s="117" t="s">
        <v>169</v>
      </c>
      <c r="B17" s="118" t="n">
        <v>38.43</v>
      </c>
    </row>
    <row r="18" customFormat="false" ht="15.75" hidden="false" customHeight="true" outlineLevel="0" collapsed="false">
      <c r="A18" s="116" t="s">
        <v>162</v>
      </c>
      <c r="B18" s="116"/>
    </row>
    <row r="19" customFormat="false" ht="15" hidden="false" customHeight="true" outlineLevel="0" collapsed="false">
      <c r="A19" s="119" t="s">
        <v>170</v>
      </c>
      <c r="B19" s="120" t="n">
        <v>40.79</v>
      </c>
    </row>
    <row r="20" customFormat="false" ht="15" hidden="false" customHeight="true" outlineLevel="0" collapsed="false">
      <c r="A20" s="117" t="s">
        <v>171</v>
      </c>
      <c r="B20" s="118" t="n">
        <v>42.69</v>
      </c>
    </row>
    <row r="21" customFormat="false" ht="15" hidden="false" customHeight="true" outlineLevel="0" collapsed="false">
      <c r="A21" s="121"/>
      <c r="B21" s="122"/>
    </row>
    <row r="22" customFormat="false" ht="15" hidden="false" customHeight="true" outlineLevel="0" collapsed="false">
      <c r="A22" s="121"/>
      <c r="B22" s="122"/>
    </row>
    <row r="23" customFormat="false" ht="15.75" hidden="false" customHeight="true" outlineLevel="0" collapsed="false">
      <c r="A23" s="116" t="s">
        <v>172</v>
      </c>
      <c r="B23" s="116"/>
    </row>
    <row r="24" customFormat="false" ht="30" hidden="false" customHeight="true" outlineLevel="0" collapsed="false">
      <c r="A24" s="117" t="s">
        <v>173</v>
      </c>
      <c r="B24" s="118" t="n">
        <v>25.68</v>
      </c>
    </row>
    <row r="25" customFormat="false" ht="15.75" hidden="false" customHeight="true" outlineLevel="0" collapsed="false">
      <c r="A25" s="123" t="s">
        <v>174</v>
      </c>
      <c r="B25" s="123"/>
    </row>
    <row r="26" customFormat="false" ht="15" hidden="false" customHeight="true" outlineLevel="0" collapsed="false">
      <c r="A26" s="117" t="s">
        <v>175</v>
      </c>
      <c r="B26" s="118" t="n">
        <v>100.65</v>
      </c>
    </row>
    <row r="27" customFormat="false" ht="15" hidden="false" customHeight="true" outlineLevel="0" collapsed="false">
      <c r="A27" s="117" t="s">
        <v>176</v>
      </c>
      <c r="B27" s="118" t="n">
        <v>14.68</v>
      </c>
    </row>
    <row r="28" customFormat="false" ht="15.75" hidden="false" customHeight="true" outlineLevel="0" collapsed="false">
      <c r="A28" s="114" t="s">
        <v>177</v>
      </c>
      <c r="B28" s="115"/>
    </row>
    <row r="29" customFormat="false" ht="30" hidden="false" customHeight="true" outlineLevel="0" collapsed="false">
      <c r="A29" s="117" t="s">
        <v>178</v>
      </c>
      <c r="B29" s="118" t="n">
        <v>11.76</v>
      </c>
    </row>
    <row r="30" customFormat="false" ht="15.75" hidden="false" customHeight="true" outlineLevel="0" collapsed="false">
      <c r="A30" s="114" t="s">
        <v>179</v>
      </c>
      <c r="B30" s="115"/>
    </row>
    <row r="31" customFormat="false" ht="15" hidden="false" customHeight="true" outlineLevel="0" collapsed="false">
      <c r="A31" s="117" t="s">
        <v>180</v>
      </c>
      <c r="B31" s="118" t="n">
        <v>12.04</v>
      </c>
    </row>
    <row r="32" customFormat="false" ht="15" hidden="false" customHeight="true" outlineLevel="0" collapsed="false">
      <c r="A32" s="117" t="s">
        <v>181</v>
      </c>
      <c r="B32" s="118" t="n">
        <v>0</v>
      </c>
    </row>
    <row r="33" customFormat="false" ht="15" hidden="false" customHeight="true" outlineLevel="0" collapsed="false">
      <c r="A33" s="117" t="s">
        <v>182</v>
      </c>
      <c r="B33" s="118" t="n">
        <v>11.09</v>
      </c>
    </row>
    <row r="34" customFormat="false" ht="15.75" hidden="false" customHeight="true" outlineLevel="0" collapsed="false">
      <c r="A34" s="114" t="s">
        <v>183</v>
      </c>
      <c r="B34" s="115"/>
    </row>
    <row r="35" customFormat="false" ht="15.75" hidden="false" customHeight="true" outlineLevel="0" collapsed="false">
      <c r="A35" s="116" t="s">
        <v>160</v>
      </c>
      <c r="B35" s="116"/>
    </row>
    <row r="36" customFormat="false" ht="15.75" hidden="false" customHeight="true" outlineLevel="0" collapsed="false">
      <c r="A36" s="124" t="s">
        <v>184</v>
      </c>
      <c r="B36" s="118" t="n">
        <v>23.36</v>
      </c>
    </row>
    <row r="37" customFormat="false" ht="15.75" hidden="false" customHeight="true" outlineLevel="0" collapsed="false">
      <c r="A37" s="116" t="s">
        <v>162</v>
      </c>
      <c r="B37" s="116"/>
    </row>
    <row r="38" customFormat="false" ht="30.75" hidden="false" customHeight="true" outlineLevel="0" collapsed="false">
      <c r="A38" s="124" t="s">
        <v>185</v>
      </c>
      <c r="B38" s="125" t="n">
        <v>22.46</v>
      </c>
    </row>
    <row r="39" customFormat="false" ht="15" hidden="false" customHeight="true" outlineLevel="0" collapsed="false">
      <c r="A39" s="117" t="s">
        <v>186</v>
      </c>
      <c r="B39" s="125"/>
    </row>
    <row r="40" customFormat="false" ht="15.75" hidden="false" customHeight="true" outlineLevel="0" collapsed="false">
      <c r="A40" s="124" t="s">
        <v>187</v>
      </c>
      <c r="B40" s="125" t="n">
        <v>14.28</v>
      </c>
    </row>
    <row r="41" customFormat="false" ht="15.75" hidden="false" customHeight="true" outlineLevel="0" collapsed="false">
      <c r="A41" s="124" t="s">
        <v>188</v>
      </c>
      <c r="B41" s="125"/>
    </row>
    <row r="42" customFormat="false" ht="15.75" hidden="false" customHeight="true" outlineLevel="0" collapsed="false">
      <c r="A42" s="124" t="s">
        <v>189</v>
      </c>
      <c r="B42" s="118" t="n">
        <v>35.68</v>
      </c>
    </row>
    <row r="43" customFormat="false" ht="15.75" hidden="false" customHeight="true" outlineLevel="0" collapsed="false">
      <c r="A43" s="124" t="s">
        <v>190</v>
      </c>
      <c r="B43" s="118" t="n">
        <v>28.57</v>
      </c>
    </row>
    <row r="44" customFormat="false" ht="15.75" hidden="false" customHeight="true" outlineLevel="0" collapsed="false">
      <c r="A44" s="124" t="s">
        <v>191</v>
      </c>
      <c r="B44" s="118" t="n">
        <v>14.28</v>
      </c>
    </row>
    <row r="45" customFormat="false" ht="15.75" hidden="false" customHeight="true" outlineLevel="0" collapsed="false">
      <c r="A45" s="124" t="s">
        <v>192</v>
      </c>
      <c r="B45" s="125" t="n">
        <v>25.81</v>
      </c>
    </row>
    <row r="46" customFormat="false" ht="30.75" hidden="false" customHeight="true" outlineLevel="0" collapsed="false">
      <c r="A46" s="124" t="s">
        <v>193</v>
      </c>
      <c r="B46" s="125"/>
    </row>
    <row r="47" customFormat="false" ht="15.75" hidden="false" customHeight="true" outlineLevel="0" collapsed="false">
      <c r="A47" s="124" t="s">
        <v>194</v>
      </c>
      <c r="B47" s="125"/>
    </row>
    <row r="48" customFormat="false" ht="15.75" hidden="false" customHeight="true" outlineLevel="0" collapsed="false">
      <c r="A48" s="124" t="s">
        <v>195</v>
      </c>
      <c r="B48" s="125"/>
    </row>
    <row r="49" customFormat="false" ht="15.75" hidden="false" customHeight="true" outlineLevel="0" collapsed="false">
      <c r="A49" s="124" t="s">
        <v>196</v>
      </c>
      <c r="B49" s="125"/>
    </row>
    <row r="50" customFormat="false" ht="15.75" hidden="false" customHeight="true" outlineLevel="0" collapsed="false">
      <c r="A50" s="124" t="s">
        <v>197</v>
      </c>
      <c r="B50" s="118" t="n">
        <v>13.75</v>
      </c>
    </row>
    <row r="51" customFormat="false" ht="15" hidden="false" customHeight="true" outlineLevel="0" collapsed="false">
      <c r="A51" s="117" t="s">
        <v>198</v>
      </c>
      <c r="B51" s="118" t="n">
        <v>16.67</v>
      </c>
    </row>
    <row r="52" customFormat="false" ht="15.75" hidden="false" customHeight="true" outlineLevel="0" collapsed="false">
      <c r="A52" s="124" t="s">
        <v>199</v>
      </c>
      <c r="B52" s="118" t="n">
        <v>17</v>
      </c>
    </row>
    <row r="53" customFormat="false" ht="15.75" hidden="false" customHeight="true" outlineLevel="0" collapsed="false">
      <c r="A53" s="124" t="s">
        <v>200</v>
      </c>
      <c r="B53" s="118" t="n">
        <v>25.62</v>
      </c>
    </row>
    <row r="54" customFormat="false" ht="15.75" hidden="false" customHeight="true" outlineLevel="0" collapsed="false">
      <c r="A54" s="124" t="s">
        <v>201</v>
      </c>
      <c r="B54" s="118" t="n">
        <v>11.3</v>
      </c>
    </row>
    <row r="55" customFormat="false" ht="15.75" hidden="false" customHeight="true" outlineLevel="0" collapsed="false">
      <c r="A55" s="124" t="s">
        <v>202</v>
      </c>
      <c r="B55" s="118" t="n">
        <v>11.38</v>
      </c>
    </row>
    <row r="56" customFormat="false" ht="15.75" hidden="false" customHeight="true" outlineLevel="0" collapsed="false">
      <c r="A56" s="124" t="s">
        <v>203</v>
      </c>
      <c r="B56" s="118" t="n">
        <v>16.37</v>
      </c>
    </row>
    <row r="57" customFormat="false" ht="15.75" hidden="false" customHeight="true" outlineLevel="0" collapsed="false">
      <c r="A57" s="114" t="s">
        <v>204</v>
      </c>
      <c r="B57" s="115" t="n">
        <f aca="false">SUM(B58:B61)</f>
        <v>82.9</v>
      </c>
    </row>
    <row r="58" customFormat="false" ht="15" hidden="false" customHeight="true" outlineLevel="0" collapsed="false">
      <c r="A58" s="117" t="s">
        <v>205</v>
      </c>
      <c r="B58" s="118" t="n">
        <v>22.03</v>
      </c>
    </row>
    <row r="59" customFormat="false" ht="15" hidden="false" customHeight="true" outlineLevel="0" collapsed="false">
      <c r="A59" s="117" t="s">
        <v>206</v>
      </c>
      <c r="B59" s="118" t="n">
        <v>22.03</v>
      </c>
    </row>
    <row r="60" customFormat="false" ht="15" hidden="false" customHeight="true" outlineLevel="0" collapsed="false">
      <c r="A60" s="117" t="s">
        <v>207</v>
      </c>
      <c r="B60" s="118" t="n">
        <v>16.52</v>
      </c>
    </row>
    <row r="61" customFormat="false" ht="15" hidden="false" customHeight="true" outlineLevel="0" collapsed="false">
      <c r="A61" s="117" t="s">
        <v>208</v>
      </c>
      <c r="B61" s="118" t="n">
        <v>22.32</v>
      </c>
    </row>
    <row r="62" customFormat="false" ht="15.75" hidden="false" customHeight="true" outlineLevel="0" collapsed="false">
      <c r="A62" s="114" t="s">
        <v>209</v>
      </c>
      <c r="B62" s="115"/>
    </row>
    <row r="63" customFormat="false" ht="15" hidden="false" customHeight="true" outlineLevel="0" collapsed="false">
      <c r="A63" s="117" t="s">
        <v>210</v>
      </c>
      <c r="B63" s="118" t="n">
        <v>39.36</v>
      </c>
    </row>
    <row r="64" customFormat="false" ht="15.75" hidden="false" customHeight="true" outlineLevel="0" collapsed="false">
      <c r="A64" s="126" t="s">
        <v>211</v>
      </c>
      <c r="B64" s="127" t="n">
        <f aca="false">SUM(B7:B63)</f>
        <v>1117.62</v>
      </c>
    </row>
    <row r="66" customFormat="false" ht="15.75" hidden="false" customHeight="true" outlineLevel="0" collapsed="false">
      <c r="A66" s="111" t="s">
        <v>212</v>
      </c>
      <c r="B66" s="113" t="s">
        <v>158</v>
      </c>
    </row>
    <row r="67" customFormat="false" ht="15.75" hidden="false" customHeight="true" outlineLevel="0" collapsed="false">
      <c r="A67" s="114" t="s">
        <v>159</v>
      </c>
      <c r="B67" s="115"/>
    </row>
    <row r="68" customFormat="false" ht="15" hidden="false" customHeight="true" outlineLevel="0" collapsed="false">
      <c r="A68" s="117" t="s">
        <v>213</v>
      </c>
      <c r="B68" s="118" t="n">
        <v>58.82</v>
      </c>
    </row>
    <row r="69" customFormat="false" ht="15" hidden="false" customHeight="true" outlineLevel="0" collapsed="false">
      <c r="A69" s="117" t="s">
        <v>214</v>
      </c>
      <c r="B69" s="118" t="n">
        <v>65</v>
      </c>
    </row>
    <row r="70" customFormat="false" ht="15" hidden="false" customHeight="true" outlineLevel="0" collapsed="false">
      <c r="A70" s="117" t="s">
        <v>215</v>
      </c>
      <c r="B70" s="118" t="n">
        <v>26.33</v>
      </c>
    </row>
    <row r="71" customFormat="false" ht="15" hidden="false" customHeight="true" outlineLevel="0" collapsed="false">
      <c r="A71" s="117" t="s">
        <v>216</v>
      </c>
      <c r="B71" s="118" t="n">
        <v>42.9</v>
      </c>
    </row>
    <row r="72" customFormat="false" ht="15" hidden="false" customHeight="true" outlineLevel="0" collapsed="false">
      <c r="A72" s="117" t="s">
        <v>217</v>
      </c>
      <c r="B72" s="118" t="n">
        <v>33.48</v>
      </c>
    </row>
    <row r="73" customFormat="false" ht="15" hidden="false" customHeight="true" outlineLevel="0" collapsed="false">
      <c r="A73" s="117" t="s">
        <v>218</v>
      </c>
      <c r="B73" s="118" t="n">
        <v>50.7</v>
      </c>
    </row>
    <row r="74" customFormat="false" ht="15.75" hidden="false" customHeight="true" outlineLevel="0" collapsed="false">
      <c r="A74" s="114" t="s">
        <v>164</v>
      </c>
      <c r="B74" s="115"/>
    </row>
    <row r="75" customFormat="false" ht="15" hidden="false" customHeight="true" outlineLevel="0" collapsed="false">
      <c r="A75" s="117" t="s">
        <v>219</v>
      </c>
      <c r="B75" s="118" t="n">
        <v>58.82</v>
      </c>
    </row>
    <row r="76" customFormat="false" ht="15" hidden="false" customHeight="true" outlineLevel="0" collapsed="false">
      <c r="A76" s="117" t="s">
        <v>220</v>
      </c>
      <c r="B76" s="118" t="n">
        <v>46.07</v>
      </c>
    </row>
    <row r="77" customFormat="false" ht="15" hidden="false" customHeight="true" outlineLevel="0" collapsed="false">
      <c r="A77" s="117" t="s">
        <v>221</v>
      </c>
      <c r="B77" s="118" t="n">
        <v>74.75</v>
      </c>
    </row>
    <row r="78" customFormat="false" ht="15" hidden="false" customHeight="true" outlineLevel="0" collapsed="false">
      <c r="A78" s="117" t="s">
        <v>222</v>
      </c>
      <c r="B78" s="118" t="n">
        <v>61.42</v>
      </c>
    </row>
    <row r="79" customFormat="false" ht="15" hidden="false" customHeight="true" outlineLevel="0" collapsed="false">
      <c r="A79" s="117" t="s">
        <v>223</v>
      </c>
      <c r="B79" s="118" t="n">
        <v>61.42</v>
      </c>
    </row>
    <row r="80" customFormat="false" ht="15.75" hidden="false" customHeight="true" outlineLevel="0" collapsed="false">
      <c r="A80" s="114" t="s">
        <v>177</v>
      </c>
      <c r="B80" s="115"/>
    </row>
    <row r="81" customFormat="false" ht="15" hidden="false" customHeight="true" outlineLevel="0" collapsed="false">
      <c r="A81" s="117" t="s">
        <v>224</v>
      </c>
      <c r="B81" s="118" t="n">
        <v>61.42</v>
      </c>
    </row>
    <row r="82" customFormat="false" ht="15" hidden="false" customHeight="true" outlineLevel="0" collapsed="false">
      <c r="A82" s="117"/>
      <c r="B82" s="118"/>
    </row>
    <row r="83" customFormat="false" ht="15" hidden="false" customHeight="true" outlineLevel="0" collapsed="false">
      <c r="A83" s="117"/>
      <c r="B83" s="118"/>
    </row>
    <row r="84" customFormat="false" ht="15" hidden="false" customHeight="true" outlineLevel="0" collapsed="false">
      <c r="A84" s="117" t="s">
        <v>225</v>
      </c>
      <c r="B84" s="118" t="n">
        <v>61.42</v>
      </c>
    </row>
    <row r="85" customFormat="false" ht="15" hidden="false" customHeight="true" outlineLevel="0" collapsed="false">
      <c r="A85" s="117" t="s">
        <v>226</v>
      </c>
      <c r="B85" s="118" t="n">
        <v>58.82</v>
      </c>
    </row>
    <row r="86" customFormat="false" ht="15" hidden="false" customHeight="true" outlineLevel="0" collapsed="false">
      <c r="A86" s="117" t="s">
        <v>227</v>
      </c>
      <c r="B86" s="118" t="n">
        <v>27.14</v>
      </c>
    </row>
    <row r="87" customFormat="false" ht="15" hidden="false" customHeight="true" outlineLevel="0" collapsed="false">
      <c r="A87" s="117"/>
      <c r="B87" s="118"/>
    </row>
    <row r="88" customFormat="false" ht="15.75" hidden="false" customHeight="true" outlineLevel="0" collapsed="false">
      <c r="A88" s="114" t="s">
        <v>228</v>
      </c>
      <c r="B88" s="115"/>
    </row>
    <row r="89" customFormat="false" ht="15" hidden="false" customHeight="true" outlineLevel="0" collapsed="false">
      <c r="A89" s="117" t="s">
        <v>229</v>
      </c>
      <c r="B89" s="118" t="n">
        <v>18.6</v>
      </c>
    </row>
    <row r="90" customFormat="false" ht="15.75" hidden="false" customHeight="true" outlineLevel="0" collapsed="false">
      <c r="A90" s="114" t="s">
        <v>204</v>
      </c>
      <c r="B90" s="115" t="n">
        <f aca="false">SUM(B91:B94)</f>
        <v>69.7</v>
      </c>
    </row>
    <row r="91" customFormat="false" ht="15" hidden="false" customHeight="true" outlineLevel="0" collapsed="false">
      <c r="A91" s="117" t="s">
        <v>230</v>
      </c>
      <c r="B91" s="118" t="n">
        <v>28.6</v>
      </c>
    </row>
    <row r="92" customFormat="false" ht="15" hidden="false" customHeight="true" outlineLevel="0" collapsed="false">
      <c r="A92" s="117" t="s">
        <v>231</v>
      </c>
      <c r="B92" s="118" t="n">
        <v>28.6</v>
      </c>
    </row>
    <row r="93" customFormat="false" ht="15" hidden="false" customHeight="true" outlineLevel="0" collapsed="false">
      <c r="A93" s="117" t="s">
        <v>232</v>
      </c>
      <c r="B93" s="118" t="n">
        <v>6.25</v>
      </c>
    </row>
    <row r="94" customFormat="false" ht="15" hidden="false" customHeight="true" outlineLevel="0" collapsed="false">
      <c r="A94" s="117" t="s">
        <v>233</v>
      </c>
      <c r="B94" s="118" t="n">
        <v>6.25</v>
      </c>
    </row>
    <row r="95" customFormat="false" ht="15.75" hidden="false" customHeight="true" outlineLevel="0" collapsed="false">
      <c r="A95" s="126" t="s">
        <v>234</v>
      </c>
      <c r="B95" s="127" t="n">
        <f aca="false">SUM(B68:B94)</f>
        <v>946.51</v>
      </c>
    </row>
    <row r="97" customFormat="false" ht="15.75" hidden="false" customHeight="true" outlineLevel="0" collapsed="false">
      <c r="A97" s="111" t="s">
        <v>235</v>
      </c>
      <c r="B97" s="113" t="s">
        <v>158</v>
      </c>
    </row>
    <row r="98" customFormat="false" ht="15.75" hidden="false" customHeight="true" outlineLevel="0" collapsed="false">
      <c r="A98" s="114" t="s">
        <v>164</v>
      </c>
      <c r="B98" s="115"/>
    </row>
    <row r="99" customFormat="false" ht="15" hidden="false" customHeight="true" outlineLevel="0" collapsed="false">
      <c r="A99" s="117" t="s">
        <v>236</v>
      </c>
      <c r="B99" s="118" t="n">
        <v>330.6</v>
      </c>
    </row>
    <row r="100" customFormat="false" ht="15" hidden="false" customHeight="true" outlineLevel="0" collapsed="false">
      <c r="A100" s="117" t="s">
        <v>237</v>
      </c>
      <c r="B100" s="118" t="n">
        <v>79.7</v>
      </c>
    </row>
    <row r="101" customFormat="false" ht="15" hidden="false" customHeight="true" outlineLevel="0" collapsed="false">
      <c r="A101" s="117" t="s">
        <v>238</v>
      </c>
      <c r="B101" s="118" t="n">
        <v>62.7</v>
      </c>
    </row>
    <row r="102" customFormat="false" ht="15" hidden="false" customHeight="true" outlineLevel="0" collapsed="false">
      <c r="A102" s="117" t="s">
        <v>239</v>
      </c>
      <c r="B102" s="118" t="n">
        <v>52.38</v>
      </c>
    </row>
    <row r="103" customFormat="false" ht="15" hidden="false" customHeight="true" outlineLevel="0" collapsed="false">
      <c r="A103" s="117" t="s">
        <v>240</v>
      </c>
      <c r="B103" s="118" t="n">
        <v>52.88</v>
      </c>
    </row>
    <row r="104" customFormat="false" ht="15" hidden="false" customHeight="true" outlineLevel="0" collapsed="false">
      <c r="A104" s="117" t="s">
        <v>241</v>
      </c>
      <c r="B104" s="118" t="n">
        <v>52.88</v>
      </c>
    </row>
    <row r="105" customFormat="false" ht="15.75" hidden="false" customHeight="true" outlineLevel="0" collapsed="false">
      <c r="A105" s="114" t="s">
        <v>183</v>
      </c>
      <c r="B105" s="115"/>
    </row>
    <row r="106" customFormat="false" ht="15" hidden="false" customHeight="true" outlineLevel="0" collapsed="false">
      <c r="A106" s="117" t="s">
        <v>242</v>
      </c>
      <c r="B106" s="118" t="n">
        <v>16.04</v>
      </c>
    </row>
    <row r="107" customFormat="false" ht="15.75" hidden="false" customHeight="true" outlineLevel="0" collapsed="false">
      <c r="A107" s="114" t="s">
        <v>204</v>
      </c>
      <c r="B107" s="115" t="n">
        <f aca="false">SUM(B108:B109)</f>
        <v>24.24</v>
      </c>
    </row>
    <row r="108" customFormat="false" ht="15" hidden="false" customHeight="true" outlineLevel="0" collapsed="false">
      <c r="A108" s="117" t="s">
        <v>243</v>
      </c>
      <c r="B108" s="118" t="n">
        <v>12.12</v>
      </c>
    </row>
    <row r="109" customFormat="false" ht="15" hidden="false" customHeight="true" outlineLevel="0" collapsed="false">
      <c r="A109" s="117" t="s">
        <v>244</v>
      </c>
      <c r="B109" s="118" t="n">
        <v>12.12</v>
      </c>
    </row>
    <row r="110" customFormat="false" ht="15.75" hidden="false" customHeight="true" outlineLevel="0" collapsed="false">
      <c r="A110" s="126" t="s">
        <v>245</v>
      </c>
      <c r="B110" s="128" t="n">
        <f aca="false">SUM(B99:B109)</f>
        <v>695.66</v>
      </c>
    </row>
    <row r="111" customFormat="false" ht="15.75" hidden="false" customHeight="true" outlineLevel="0" collapsed="false">
      <c r="A111" s="111" t="s">
        <v>246</v>
      </c>
      <c r="B111" s="113" t="s">
        <v>158</v>
      </c>
    </row>
    <row r="112" customFormat="false" ht="15" hidden="false" customHeight="true" outlineLevel="0" collapsed="false">
      <c r="A112" s="129" t="s">
        <v>247</v>
      </c>
      <c r="B112" s="130" t="n">
        <v>30.23</v>
      </c>
    </row>
    <row r="113" customFormat="false" ht="15.75" hidden="false" customHeight="true" outlineLevel="0" collapsed="false">
      <c r="A113" s="126" t="s">
        <v>95</v>
      </c>
      <c r="B113" s="131" t="n">
        <f aca="false">SUM(B112)</f>
        <v>30.23</v>
      </c>
    </row>
    <row r="115" customFormat="false" ht="15.75" hidden="false" customHeight="true" outlineLevel="0" collapsed="false">
      <c r="A115" s="124" t="s">
        <v>248</v>
      </c>
      <c r="B115" s="113" t="s">
        <v>158</v>
      </c>
    </row>
    <row r="116" customFormat="false" ht="15" hidden="false" customHeight="true" outlineLevel="0" collapsed="false">
      <c r="A116" s="117" t="s">
        <v>249</v>
      </c>
      <c r="B116" s="118" t="n">
        <v>30</v>
      </c>
    </row>
    <row r="117" customFormat="false" ht="15" hidden="false" customHeight="true" outlineLevel="0" collapsed="false">
      <c r="A117" s="117" t="s">
        <v>250</v>
      </c>
      <c r="B117" s="118" t="n">
        <v>30</v>
      </c>
    </row>
    <row r="118" customFormat="false" ht="15" hidden="false" customHeight="true" outlineLevel="0" collapsed="false">
      <c r="A118" s="117" t="s">
        <v>251</v>
      </c>
      <c r="B118" s="118" t="n">
        <v>37.8</v>
      </c>
    </row>
    <row r="119" customFormat="false" ht="15.75" hidden="false" customHeight="true" outlineLevel="0" collapsed="false">
      <c r="A119" s="126" t="s">
        <v>95</v>
      </c>
      <c r="B119" s="128" t="n">
        <f aca="false">SUM(B116:B118)</f>
        <v>97.8</v>
      </c>
    </row>
  </sheetData>
  <mergeCells count="14">
    <mergeCell ref="A1:B1"/>
    <mergeCell ref="A2:B2"/>
    <mergeCell ref="A3:B3"/>
    <mergeCell ref="A7:B7"/>
    <mergeCell ref="A9:B9"/>
    <mergeCell ref="A12:B12"/>
    <mergeCell ref="A18:B18"/>
    <mergeCell ref="A23:B23"/>
    <mergeCell ref="A25:B25"/>
    <mergeCell ref="A35:B35"/>
    <mergeCell ref="A37:B37"/>
    <mergeCell ref="B38:B39"/>
    <mergeCell ref="B40:B41"/>
    <mergeCell ref="B45:B49"/>
  </mergeCells>
  <printOptions headings="false" gridLines="false" gridLinesSet="true" horizontalCentered="true" verticalCentered="true"/>
  <pageMargins left="0.7875" right="1.47916666666667" top="0.7875" bottom="0.7875" header="0.511805555555555" footer="0.511805555555555"/>
  <pageSetup paperSize="1" scale="100" firstPageNumber="0" fitToWidth="1" fitToHeight="1" pageOrder="overThenDown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5.5" defaultRowHeight="14.25" zeroHeight="false" outlineLevelRow="0" outlineLevelCol="0"/>
  <cols>
    <col collapsed="false" customWidth="true" hidden="false" outlineLevel="0" max="1" min="1" style="106" width="37.88"/>
    <col collapsed="false" customWidth="true" hidden="false" outlineLevel="0" max="2" min="2" style="106" width="6.06"/>
    <col collapsed="false" customWidth="true" hidden="false" outlineLevel="0" max="3" min="3" style="106" width="3.51"/>
    <col collapsed="false" customWidth="true" hidden="false" outlineLevel="0" max="4" min="4" style="106" width="21.6"/>
    <col collapsed="false" customWidth="true" hidden="false" outlineLevel="0" max="5" min="5" style="106" width="7.57"/>
    <col collapsed="false" customWidth="false" hidden="false" outlineLevel="0" max="257" min="6" style="106" width="5.49"/>
    <col collapsed="false" customWidth="true" hidden="false" outlineLevel="0" max="1024" min="1024" style="0" width="5.68"/>
  </cols>
  <sheetData>
    <row r="1" customFormat="false" ht="15.75" hidden="false" customHeight="true" outlineLevel="0" collapsed="false">
      <c r="A1" s="132" t="s">
        <v>252</v>
      </c>
      <c r="B1" s="132"/>
      <c r="C1" s="133"/>
    </row>
    <row r="2" customFormat="false" ht="9" hidden="false" customHeight="true" outlineLevel="0" collapsed="false">
      <c r="A2" s="132"/>
      <c r="B2" s="132"/>
      <c r="C2" s="134"/>
    </row>
    <row r="3" customFormat="false" ht="15.75" hidden="false" customHeight="true" outlineLevel="0" collapsed="false">
      <c r="A3" s="135" t="s">
        <v>253</v>
      </c>
      <c r="B3" s="135" t="s">
        <v>254</v>
      </c>
      <c r="C3" s="134"/>
    </row>
    <row r="4" customFormat="false" ht="15" hidden="false" customHeight="true" outlineLevel="0" collapsed="false">
      <c r="A4" s="136" t="s">
        <v>255</v>
      </c>
      <c r="B4" s="137" t="n">
        <v>1960.31</v>
      </c>
      <c r="C4" s="134"/>
    </row>
    <row r="5" customFormat="false" ht="15" hidden="false" customHeight="true" outlineLevel="0" collapsed="false">
      <c r="A5" s="136" t="s">
        <v>256</v>
      </c>
      <c r="B5" s="137" t="n">
        <v>208.67</v>
      </c>
      <c r="C5" s="134"/>
    </row>
    <row r="6" customFormat="false" ht="15" hidden="false" customHeight="true" outlineLevel="0" collapsed="false">
      <c r="A6" s="136" t="s">
        <v>257</v>
      </c>
      <c r="B6" s="137" t="n">
        <v>96.01</v>
      </c>
      <c r="C6" s="134"/>
    </row>
    <row r="7" customFormat="false" ht="15" hidden="false" customHeight="true" outlineLevel="0" collapsed="false">
      <c r="A7" s="136" t="s">
        <v>258</v>
      </c>
      <c r="B7" s="137" t="n">
        <v>316.85</v>
      </c>
      <c r="C7" s="134"/>
    </row>
    <row r="8" customFormat="false" ht="15" hidden="false" customHeight="true" outlineLevel="0" collapsed="false">
      <c r="A8" s="136" t="s">
        <v>259</v>
      </c>
      <c r="B8" s="137" t="n">
        <v>136.31</v>
      </c>
      <c r="C8" s="134"/>
      <c r="D8" s="138"/>
      <c r="E8" s="139"/>
    </row>
    <row r="9" customFormat="false" ht="15" hidden="false" customHeight="true" outlineLevel="0" collapsed="false">
      <c r="A9" s="136" t="s">
        <v>260</v>
      </c>
      <c r="B9" s="137" t="n">
        <v>499.98</v>
      </c>
      <c r="C9" s="134"/>
      <c r="D9" s="138"/>
      <c r="E9" s="139"/>
    </row>
    <row r="10" customFormat="false" ht="15" hidden="false" customHeight="true" outlineLevel="0" collapsed="false">
      <c r="A10" s="136" t="s">
        <v>261</v>
      </c>
      <c r="B10" s="137" t="n">
        <v>317.6</v>
      </c>
      <c r="C10" s="134"/>
      <c r="D10" s="138"/>
      <c r="E10" s="134"/>
    </row>
    <row r="11" customFormat="false" ht="15" hidden="false" customHeight="true" outlineLevel="0" collapsed="false">
      <c r="A11" s="136" t="s">
        <v>262</v>
      </c>
      <c r="B11" s="137" t="n">
        <v>72.76</v>
      </c>
      <c r="C11" s="134"/>
      <c r="D11" s="138"/>
      <c r="E11" s="134"/>
    </row>
    <row r="12" customFormat="false" ht="15" hidden="false" customHeight="true" outlineLevel="0" collapsed="false">
      <c r="A12" s="136" t="s">
        <v>263</v>
      </c>
      <c r="B12" s="137" t="n">
        <v>78.17</v>
      </c>
      <c r="C12" s="134"/>
      <c r="D12" s="138"/>
      <c r="E12" s="134"/>
    </row>
    <row r="13" customFormat="false" ht="15" hidden="false" customHeight="true" outlineLevel="0" collapsed="false">
      <c r="A13" s="136" t="s">
        <v>264</v>
      </c>
      <c r="B13" s="137" t="n">
        <v>97.86</v>
      </c>
      <c r="C13" s="134"/>
      <c r="D13" s="138"/>
      <c r="E13" s="134"/>
    </row>
    <row r="14" customFormat="false" ht="15" hidden="false" customHeight="true" outlineLevel="0" collapsed="false">
      <c r="A14" s="136" t="s">
        <v>265</v>
      </c>
      <c r="B14" s="137" t="n">
        <v>154.56</v>
      </c>
      <c r="C14" s="134"/>
      <c r="D14" s="138"/>
      <c r="E14" s="134"/>
    </row>
    <row r="15" customFormat="false" ht="15.75" hidden="false" customHeight="true" outlineLevel="0" collapsed="false">
      <c r="A15" s="136" t="s">
        <v>266</v>
      </c>
      <c r="B15" s="137" t="n">
        <v>300.46</v>
      </c>
      <c r="C15" s="134"/>
      <c r="D15" s="134"/>
      <c r="E15" s="140"/>
    </row>
    <row r="16" customFormat="false" ht="15.75" hidden="false" customHeight="true" outlineLevel="0" collapsed="false">
      <c r="A16" s="136" t="s">
        <v>267</v>
      </c>
      <c r="B16" s="137" t="n">
        <v>229.75</v>
      </c>
      <c r="C16" s="134"/>
      <c r="D16" s="141"/>
      <c r="E16" s="140"/>
    </row>
    <row r="17" customFormat="false" ht="15" hidden="false" customHeight="true" outlineLevel="0" collapsed="false">
      <c r="A17" s="136" t="s">
        <v>268</v>
      </c>
      <c r="B17" s="137" t="n">
        <v>384.72</v>
      </c>
      <c r="C17" s="134"/>
      <c r="D17" s="134"/>
      <c r="E17" s="134"/>
    </row>
    <row r="18" customFormat="false" ht="15" hidden="false" customHeight="true" outlineLevel="0" collapsed="false">
      <c r="A18" s="136" t="s">
        <v>269</v>
      </c>
      <c r="B18" s="137" t="n">
        <v>526.56</v>
      </c>
      <c r="C18" s="134"/>
    </row>
    <row r="19" customFormat="false" ht="15" hidden="false" customHeight="true" outlineLevel="0" collapsed="false">
      <c r="A19" s="136" t="s">
        <v>270</v>
      </c>
      <c r="B19" s="137" t="n">
        <v>105.4</v>
      </c>
      <c r="C19" s="134"/>
    </row>
    <row r="20" customFormat="false" ht="15" hidden="false" customHeight="true" outlineLevel="0" collapsed="false">
      <c r="A20" s="136" t="s">
        <v>271</v>
      </c>
      <c r="B20" s="137" t="n">
        <v>186.49</v>
      </c>
      <c r="C20" s="134"/>
    </row>
    <row r="21" customFormat="false" ht="15" hidden="false" customHeight="true" outlineLevel="0" collapsed="false">
      <c r="A21" s="136" t="s">
        <v>272</v>
      </c>
      <c r="B21" s="137" t="n">
        <v>255.9</v>
      </c>
      <c r="C21" s="134"/>
    </row>
    <row r="22" customFormat="false" ht="15" hidden="false" customHeight="true" outlineLevel="0" collapsed="false">
      <c r="A22" s="136" t="s">
        <v>273</v>
      </c>
      <c r="B22" s="137" t="n">
        <v>30</v>
      </c>
      <c r="C22" s="134"/>
    </row>
    <row r="23" customFormat="false" ht="15" hidden="false" customHeight="true" outlineLevel="0" collapsed="false">
      <c r="A23" s="136" t="s">
        <v>274</v>
      </c>
      <c r="B23" s="137" t="n">
        <v>753</v>
      </c>
      <c r="C23" s="134"/>
      <c r="D23" s="134"/>
      <c r="E23" s="134"/>
    </row>
    <row r="24" customFormat="false" ht="15" hidden="false" customHeight="true" outlineLevel="0" collapsed="false">
      <c r="A24" s="136" t="s">
        <v>275</v>
      </c>
      <c r="B24" s="137" t="n">
        <f aca="false">21.43*2</f>
        <v>42.86</v>
      </c>
      <c r="C24" s="134"/>
      <c r="D24" s="134"/>
      <c r="E24" s="134"/>
    </row>
    <row r="25" customFormat="false" ht="15" hidden="false" customHeight="true" outlineLevel="0" collapsed="false">
      <c r="A25" s="136" t="s">
        <v>276</v>
      </c>
      <c r="B25" s="137" t="n">
        <f aca="false">13.84*2</f>
        <v>27.68</v>
      </c>
      <c r="C25" s="134"/>
      <c r="D25" s="134"/>
      <c r="E25" s="134"/>
    </row>
    <row r="26" customFormat="false" ht="15" hidden="false" customHeight="true" outlineLevel="0" collapsed="false">
      <c r="A26" s="136" t="s">
        <v>277</v>
      </c>
      <c r="B26" s="137" t="n">
        <v>127.24</v>
      </c>
      <c r="C26" s="134"/>
      <c r="D26" s="134"/>
      <c r="E26" s="134"/>
    </row>
    <row r="27" customFormat="false" ht="15.75" hidden="false" customHeight="true" outlineLevel="0" collapsed="false">
      <c r="A27" s="142" t="s">
        <v>95</v>
      </c>
      <c r="B27" s="127" t="n">
        <f aca="false">SUM(B4:B26)</f>
        <v>6909.14</v>
      </c>
      <c r="C27" s="134"/>
      <c r="D27" s="134"/>
      <c r="E27" s="134"/>
    </row>
    <row r="28" customFormat="false" ht="15.75" hidden="false" customHeight="true" outlineLevel="0" collapsed="false">
      <c r="A28" s="123" t="s">
        <v>278</v>
      </c>
      <c r="B28" s="135" t="s">
        <v>254</v>
      </c>
      <c r="C28" s="134"/>
      <c r="D28" s="134"/>
      <c r="E28" s="134"/>
    </row>
    <row r="29" customFormat="false" ht="15" hidden="false" customHeight="true" outlineLevel="0" collapsed="false">
      <c r="A29" s="136" t="s">
        <v>279</v>
      </c>
      <c r="B29" s="130" t="n">
        <v>299.01</v>
      </c>
      <c r="C29" s="134"/>
      <c r="D29" s="134"/>
      <c r="E29" s="134"/>
    </row>
    <row r="30" customFormat="false" ht="15" hidden="false" customHeight="true" outlineLevel="0" collapsed="false">
      <c r="A30" s="136" t="s">
        <v>280</v>
      </c>
      <c r="B30" s="130" t="n">
        <v>429.88</v>
      </c>
      <c r="C30" s="134"/>
      <c r="D30" s="134"/>
      <c r="E30" s="134"/>
    </row>
    <row r="31" customFormat="false" ht="15" hidden="false" customHeight="true" outlineLevel="0" collapsed="false">
      <c r="A31" s="136" t="s">
        <v>281</v>
      </c>
      <c r="B31" s="130" t="n">
        <v>448.6</v>
      </c>
      <c r="C31" s="134"/>
      <c r="D31" s="139"/>
      <c r="E31" s="134"/>
    </row>
    <row r="32" customFormat="false" ht="15.75" hidden="false" customHeight="true" outlineLevel="0" collapsed="false">
      <c r="A32" s="142"/>
      <c r="B32" s="143" t="n">
        <f aca="false">SUM(B29:B31)</f>
        <v>1177.49</v>
      </c>
      <c r="C32" s="134"/>
      <c r="D32" s="134"/>
      <c r="E32" s="134"/>
    </row>
    <row r="33" customFormat="false" ht="15.75" hidden="false" customHeight="true" outlineLevel="0" collapsed="false">
      <c r="A33" s="142" t="s">
        <v>95</v>
      </c>
      <c r="B33" s="127" t="n">
        <f aca="false">B27+B32</f>
        <v>8086.63</v>
      </c>
      <c r="C33" s="134"/>
      <c r="D33" s="134"/>
      <c r="E33" s="134"/>
    </row>
    <row r="34" customFormat="false" ht="15.75" hidden="false" customHeight="true" outlineLevel="0" collapsed="false">
      <c r="A34" s="116" t="s">
        <v>282</v>
      </c>
      <c r="B34" s="113" t="s">
        <v>158</v>
      </c>
    </row>
    <row r="35" customFormat="false" ht="15" hidden="false" customHeight="true" outlineLevel="0" collapsed="false">
      <c r="A35" s="130" t="s">
        <v>283</v>
      </c>
      <c r="B35" s="130" t="n">
        <v>994.56</v>
      </c>
    </row>
    <row r="36" customFormat="false" ht="15.75" hidden="false" customHeight="true" outlineLevel="0" collapsed="false">
      <c r="A36" s="142" t="s">
        <v>95</v>
      </c>
      <c r="B36" s="143" t="n">
        <f aca="false">SUM(B35)</f>
        <v>994.56</v>
      </c>
    </row>
    <row r="37" customFormat="false" ht="15.75" hidden="false" customHeight="true" outlineLevel="0" collapsed="false">
      <c r="A37" s="130" t="s">
        <v>284</v>
      </c>
      <c r="B37" s="144" t="n">
        <f aca="false">(((0.5^2)*3.14)*100)+(((2^2)*3.14)*100)</f>
        <v>1334.5</v>
      </c>
    </row>
    <row r="38" customFormat="false" ht="15.75" hidden="false" customHeight="true" outlineLevel="0" collapsed="false">
      <c r="A38" s="145" t="s">
        <v>285</v>
      </c>
      <c r="B38" s="143" t="n">
        <f aca="false">B37+B36+B33</f>
        <v>10415.69</v>
      </c>
    </row>
  </sheetData>
  <mergeCells count="1">
    <mergeCell ref="A1:B2"/>
  </mergeCells>
  <printOptions headings="false" gridLines="false" gridLinesSet="true" horizontalCentered="false" verticalCentered="false"/>
  <pageMargins left="0.7875" right="0.7875" top="0.7875" bottom="0.7875" header="0.511805555555555" footer="0.511805555555555"/>
  <pageSetup paperSize="1" scale="100" firstPageNumber="0" fitToWidth="1" fitToHeight="1" pageOrder="overThenDown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5" activeCellId="0" sqref="C15"/>
    </sheetView>
  </sheetViews>
  <sheetFormatPr defaultColWidth="6.9140625" defaultRowHeight="14.25" zeroHeight="false" outlineLevelRow="0" outlineLevelCol="0"/>
  <cols>
    <col collapsed="false" customWidth="true" hidden="false" outlineLevel="0" max="1" min="1" style="146" width="4.26"/>
    <col collapsed="false" customWidth="true" hidden="false" outlineLevel="0" max="2" min="2" style="146" width="40.06"/>
    <col collapsed="false" customWidth="true" hidden="false" outlineLevel="0" max="3" min="3" style="146" width="11.65"/>
    <col collapsed="false" customWidth="true" hidden="false" outlineLevel="0" max="4" min="4" style="146" width="12.23"/>
    <col collapsed="false" customWidth="true" hidden="false" outlineLevel="0" max="5" min="5" style="146" width="7.39"/>
    <col collapsed="false" customWidth="true" hidden="false" outlineLevel="0" max="6" min="6" style="146" width="11.75"/>
    <col collapsed="false" customWidth="true" hidden="false" outlineLevel="0" max="7" min="7" style="146" width="9.28"/>
    <col collapsed="false" customWidth="false" hidden="false" outlineLevel="0" max="257" min="8" style="146" width="6.91"/>
    <col collapsed="false" customWidth="true" hidden="false" outlineLevel="0" max="1024" min="1024" style="0" width="5.68"/>
  </cols>
  <sheetData>
    <row r="1" customFormat="false" ht="58.5" hidden="false" customHeight="true" outlineLevel="0" collapsed="false">
      <c r="A1" s="147" t="s">
        <v>286</v>
      </c>
      <c r="B1" s="147"/>
      <c r="C1" s="147"/>
      <c r="D1" s="147"/>
      <c r="E1" s="148"/>
      <c r="F1" s="148"/>
      <c r="G1" s="148"/>
    </row>
    <row r="2" customFormat="false" ht="12.75" hidden="false" customHeight="true" outlineLevel="0" collapsed="false">
      <c r="A2" s="149"/>
      <c r="B2" s="149"/>
      <c r="C2" s="149"/>
      <c r="D2" s="149"/>
    </row>
    <row r="3" customFormat="false" ht="15.75" hidden="false" customHeight="true" outlineLevel="0" collapsed="false">
      <c r="A3" s="150" t="s">
        <v>287</v>
      </c>
      <c r="B3" s="150"/>
      <c r="C3" s="150"/>
      <c r="D3" s="150"/>
    </row>
    <row r="4" customFormat="false" ht="47.75" hidden="false" customHeight="true" outlineLevel="0" collapsed="false">
      <c r="A4" s="151" t="s">
        <v>288</v>
      </c>
      <c r="B4" s="151" t="s">
        <v>289</v>
      </c>
      <c r="C4" s="151" t="s">
        <v>290</v>
      </c>
      <c r="D4" s="151" t="s">
        <v>291</v>
      </c>
    </row>
    <row r="5" customFormat="false" ht="12.75" hidden="false" customHeight="true" outlineLevel="0" collapsed="false">
      <c r="A5" s="152"/>
      <c r="B5" s="152"/>
      <c r="C5" s="152"/>
      <c r="D5" s="152"/>
      <c r="F5" s="153"/>
    </row>
    <row r="6" customFormat="false" ht="12.75" hidden="false" customHeight="true" outlineLevel="0" collapsed="false">
      <c r="A6" s="154" t="s">
        <v>292</v>
      </c>
      <c r="B6" s="155" t="s">
        <v>24</v>
      </c>
      <c r="C6" s="156" t="n">
        <f aca="false">RECEPCIONISTA!G170</f>
        <v>4628.97</v>
      </c>
      <c r="D6" s="157" t="n">
        <v>2</v>
      </c>
      <c r="E6" s="158"/>
      <c r="F6" s="158"/>
    </row>
    <row r="7" customFormat="false" ht="12.75" hidden="false" customHeight="true" outlineLevel="0" collapsed="false">
      <c r="A7" s="154" t="s">
        <v>293</v>
      </c>
      <c r="B7" s="155"/>
      <c r="C7" s="156"/>
      <c r="D7" s="157"/>
      <c r="E7" s="158"/>
      <c r="F7" s="158"/>
      <c r="G7" s="158"/>
    </row>
    <row r="8" customFormat="false" ht="14.25" hidden="false" customHeight="true" outlineLevel="0" collapsed="false">
      <c r="A8" s="149"/>
      <c r="B8" s="149"/>
      <c r="C8" s="149"/>
      <c r="D8" s="149"/>
      <c r="E8" s="158"/>
      <c r="F8" s="159"/>
      <c r="G8" s="158"/>
    </row>
    <row r="9" customFormat="false" ht="14.25" hidden="false" customHeight="true" outlineLevel="0" collapsed="false">
      <c r="A9" s="149"/>
      <c r="E9" s="158"/>
      <c r="F9" s="159"/>
      <c r="G9" s="158"/>
    </row>
    <row r="10" customFormat="false" ht="12.75" hidden="false" customHeight="true" outlineLevel="0" collapsed="false">
      <c r="A10" s="160" t="s">
        <v>294</v>
      </c>
      <c r="B10" s="160"/>
      <c r="C10" s="160"/>
      <c r="D10" s="160"/>
      <c r="F10" s="158"/>
    </row>
    <row r="11" customFormat="false" ht="12.75" hidden="false" customHeight="true" outlineLevel="0" collapsed="false">
      <c r="A11" s="161"/>
      <c r="B11" s="161"/>
      <c r="C11" s="161"/>
      <c r="D11" s="161"/>
      <c r="F11" s="158"/>
    </row>
    <row r="12" customFormat="false" ht="15.75" hidden="false" customHeight="true" outlineLevel="0" collapsed="false">
      <c r="A12" s="162" t="s">
        <v>295</v>
      </c>
      <c r="B12" s="162"/>
      <c r="C12" s="162"/>
      <c r="D12" s="162"/>
    </row>
    <row r="13" customFormat="false" ht="12.75" hidden="false" customHeight="true" outlineLevel="0" collapsed="false">
      <c r="A13" s="163"/>
      <c r="B13" s="160" t="s">
        <v>296</v>
      </c>
      <c r="C13" s="160" t="s">
        <v>33</v>
      </c>
      <c r="D13" s="160"/>
    </row>
    <row r="14" customFormat="false" ht="18.2" hidden="false" customHeight="true" outlineLevel="0" collapsed="false">
      <c r="A14" s="160" t="s">
        <v>5</v>
      </c>
      <c r="B14" s="164" t="s">
        <v>297</v>
      </c>
      <c r="C14" s="165" t="n">
        <f aca="false">C6*D6</f>
        <v>9257.94</v>
      </c>
      <c r="D14" s="165"/>
      <c r="E14" s="158"/>
    </row>
    <row r="15" customFormat="false" ht="19.7" hidden="false" customHeight="true" outlineLevel="0" collapsed="false">
      <c r="A15" s="160" t="s">
        <v>7</v>
      </c>
      <c r="B15" s="164" t="s">
        <v>298</v>
      </c>
      <c r="C15" s="166" t="n">
        <f aca="false">C14*12</f>
        <v>111095.28</v>
      </c>
      <c r="D15" s="166"/>
    </row>
    <row r="16" customFormat="false" ht="30" hidden="false" customHeight="true" outlineLevel="0" collapsed="false"/>
  </sheetData>
  <mergeCells count="11">
    <mergeCell ref="A1:D1"/>
    <mergeCell ref="A2:D2"/>
    <mergeCell ref="A3:D3"/>
    <mergeCell ref="A5:D5"/>
    <mergeCell ref="A8:D8"/>
    <mergeCell ref="A10:D10"/>
    <mergeCell ref="A11:D11"/>
    <mergeCell ref="A12:D12"/>
    <mergeCell ref="C13:D13"/>
    <mergeCell ref="C14:D14"/>
    <mergeCell ref="C15:D15"/>
  </mergeCells>
  <printOptions headings="false" gridLines="false" gridLinesSet="true" horizontalCentered="true" verticalCentered="true"/>
  <pageMargins left="0.590277777777778" right="0.7875" top="0.926388888888889" bottom="0.926388888888889" header="0.7875" footer="0.7875"/>
  <pageSetup paperSize="77" scale="100" firstPageNumber="0" fitToWidth="1" fitToHeight="1" pageOrder="overThenDown" orientation="landscape" blackAndWhite="false" draft="false" cellComments="none" useFirstPageNumber="false" horizontalDpi="300" verticalDpi="300" copies="1"/>
  <headerFooter differentFirst="false" differentOddEven="false">
    <oddHeader>&amp;C&amp;10&amp;A</oddHeader>
    <oddFooter>&amp;C&amp;10Página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141</TotalTime>
  <Application>LibreOffice/7.0.6.2$Windows_X86_64 LibreOffice_project/144abb84a525d8e30c9dbbefa69cbbf2d8d4ae3b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2020-03-13T14:13:32Z</dcterms:created>
  <dc:creator>João Luiz Domingues</dc:creator>
  <dc:description/>
  <dc:language>en-US</dc:language>
  <cp:lastModifiedBy/>
  <dcterms:modified xsi:type="dcterms:W3CDTF">2023-10-18T09:51:29Z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